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2_5d_vivienda_14v\"/>
    </mc:Choice>
  </mc:AlternateContent>
  <bookViews>
    <workbookView xWindow="2355" yWindow="975" windowWidth="19440" windowHeight="7185" tabRatio="500" firstSheet="3" activeTab="5"/>
  </bookViews>
  <sheets>
    <sheet name="Resumen" sheetId="17" r:id="rId1"/>
    <sheet name="Total" sheetId="2" r:id="rId2"/>
    <sheet name="261N" sheetId="19" r:id="rId3"/>
    <sheet name="261O_1" sheetId="14" r:id="rId4"/>
    <sheet name="261P" sheetId="13" r:id="rId5"/>
    <sheet name="Resumen_Hor" sheetId="20" r:id="rId6"/>
  </sheets>
  <calcPr calcId="152511"/>
</workbook>
</file>

<file path=xl/calcChain.xml><?xml version="1.0" encoding="utf-8"?>
<calcChain xmlns="http://schemas.openxmlformats.org/spreadsheetml/2006/main">
  <c r="U11" i="20" l="1"/>
  <c r="V11" i="20"/>
  <c r="W11" i="20"/>
  <c r="E11" i="20"/>
  <c r="F11" i="20"/>
  <c r="G11" i="20"/>
  <c r="H11" i="20"/>
  <c r="I11" i="20"/>
  <c r="J11" i="20"/>
  <c r="K11" i="20"/>
  <c r="L11" i="20"/>
  <c r="M11" i="20"/>
  <c r="N11" i="20"/>
  <c r="O11" i="20"/>
  <c r="P11" i="20"/>
  <c r="Q11" i="20"/>
  <c r="R11" i="20"/>
  <c r="C24" i="17" l="1"/>
  <c r="C19" i="17"/>
  <c r="I41" i="2" l="1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E41" i="2"/>
  <c r="F41" i="2"/>
  <c r="C41" i="2"/>
  <c r="T11" i="20"/>
  <c r="S11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100" i="14" l="1"/>
  <c r="P73" i="14" l="1"/>
  <c r="O73" i="14"/>
  <c r="N73" i="14"/>
  <c r="M73" i="14"/>
  <c r="L73" i="14"/>
  <c r="K73" i="14"/>
  <c r="J73" i="14"/>
  <c r="I73" i="14"/>
  <c r="H73" i="14"/>
  <c r="G73" i="14"/>
  <c r="F73" i="14"/>
  <c r="E73" i="14"/>
  <c r="D73" i="14"/>
  <c r="C73" i="14"/>
  <c r="P68" i="14"/>
  <c r="P74" i="14" s="1"/>
  <c r="O68" i="14"/>
  <c r="O74" i="14" s="1"/>
  <c r="N68" i="14"/>
  <c r="N74" i="14" s="1"/>
  <c r="M68" i="14"/>
  <c r="M74" i="14" s="1"/>
  <c r="L68" i="14"/>
  <c r="L74" i="14" s="1"/>
  <c r="K68" i="14"/>
  <c r="K74" i="14" s="1"/>
  <c r="J68" i="14"/>
  <c r="J74" i="14" s="1"/>
  <c r="I68" i="14"/>
  <c r="I74" i="14" s="1"/>
  <c r="H68" i="14"/>
  <c r="H74" i="14" s="1"/>
  <c r="G68" i="14"/>
  <c r="G74" i="14" s="1"/>
  <c r="F68" i="14"/>
  <c r="F74" i="14" s="1"/>
  <c r="E68" i="14"/>
  <c r="E74" i="14" s="1"/>
  <c r="D68" i="14"/>
  <c r="D74" i="14" s="1"/>
  <c r="C68" i="14"/>
  <c r="C74" i="14" s="1"/>
  <c r="Q72" i="14"/>
  <c r="Q71" i="14"/>
  <c r="Q70" i="14"/>
  <c r="Q69" i="14"/>
  <c r="Q73" i="14" s="1"/>
  <c r="D102" i="14" s="1"/>
  <c r="Q67" i="14"/>
  <c r="Q66" i="14"/>
  <c r="Q65" i="14"/>
  <c r="Q64" i="14"/>
  <c r="Q63" i="14"/>
  <c r="Q62" i="14"/>
  <c r="Q61" i="14"/>
  <c r="Q60" i="14"/>
  <c r="Q59" i="14"/>
  <c r="Q58" i="14"/>
  <c r="Q57" i="14"/>
  <c r="Q56" i="14"/>
  <c r="Q55" i="14"/>
  <c r="Q54" i="14"/>
  <c r="Q53" i="14"/>
  <c r="Q52" i="14"/>
  <c r="Q51" i="14"/>
  <c r="Q50" i="14"/>
  <c r="Q68" i="14" l="1"/>
  <c r="Q74" i="14" s="1"/>
  <c r="F5" i="14" s="1"/>
  <c r="F6" i="14"/>
  <c r="B6" i="14"/>
  <c r="D3" i="17" s="1"/>
  <c r="C72" i="19" l="1"/>
  <c r="C67" i="19"/>
  <c r="B6" i="13" l="1"/>
  <c r="D71" i="19" l="1"/>
  <c r="D70" i="19"/>
  <c r="D69" i="19"/>
  <c r="D68" i="19"/>
  <c r="D66" i="19"/>
  <c r="D65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72" i="19" l="1"/>
  <c r="C73" i="19"/>
  <c r="D67" i="19"/>
  <c r="C102" i="19" s="1"/>
  <c r="B3" i="13"/>
  <c r="B6" i="19"/>
  <c r="F103" i="19"/>
  <c r="F99" i="19"/>
  <c r="F100" i="19"/>
  <c r="F4" i="17"/>
  <c r="F3" i="17"/>
  <c r="E24" i="19"/>
  <c r="C83" i="14"/>
  <c r="D83" i="14" s="1"/>
  <c r="D24" i="14" s="1"/>
  <c r="E25" i="19"/>
  <c r="C84" i="14"/>
  <c r="D84" i="14" s="1"/>
  <c r="D25" i="14" s="1"/>
  <c r="E26" i="19"/>
  <c r="C85" i="14"/>
  <c r="D85" i="14" s="1"/>
  <c r="D26" i="14" s="1"/>
  <c r="E27" i="19"/>
  <c r="C86" i="14"/>
  <c r="D86" i="14" s="1"/>
  <c r="D27" i="14" s="1"/>
  <c r="E28" i="19"/>
  <c r="C87" i="14"/>
  <c r="D87" i="14" s="1"/>
  <c r="D28" i="14" s="1"/>
  <c r="E29" i="19"/>
  <c r="C88" i="14"/>
  <c r="D88" i="14" s="1"/>
  <c r="D29" i="14" s="1"/>
  <c r="E30" i="19"/>
  <c r="C89" i="14"/>
  <c r="D89" i="14" s="1"/>
  <c r="D30" i="14" s="1"/>
  <c r="E31" i="19"/>
  <c r="C90" i="14"/>
  <c r="D90" i="14" s="1"/>
  <c r="D31" i="14" s="1"/>
  <c r="E32" i="19"/>
  <c r="C91" i="14"/>
  <c r="D91" i="14" s="1"/>
  <c r="D32" i="14" s="1"/>
  <c r="E33" i="19"/>
  <c r="C92" i="14"/>
  <c r="D92" i="14" s="1"/>
  <c r="D33" i="14" s="1"/>
  <c r="E34" i="19"/>
  <c r="C93" i="14"/>
  <c r="D93" i="14" s="1"/>
  <c r="D34" i="14" s="1"/>
  <c r="E35" i="19"/>
  <c r="C94" i="14"/>
  <c r="D94" i="14" s="1"/>
  <c r="D35" i="14" s="1"/>
  <c r="E36" i="19"/>
  <c r="C95" i="14"/>
  <c r="D95" i="14" s="1"/>
  <c r="D36" i="14" s="1"/>
  <c r="C96" i="14"/>
  <c r="D96" i="14" s="1"/>
  <c r="D37" i="14" s="1"/>
  <c r="C97" i="14"/>
  <c r="D97" i="14" s="1"/>
  <c r="D38" i="14" s="1"/>
  <c r="E39" i="19"/>
  <c r="C98" i="14"/>
  <c r="D98" i="14" s="1"/>
  <c r="D39" i="14" s="1"/>
  <c r="E40" i="19"/>
  <c r="C99" i="14"/>
  <c r="D99" i="14" s="1"/>
  <c r="D40" i="14" s="1"/>
  <c r="E23" i="19"/>
  <c r="C82" i="14"/>
  <c r="D82" i="14" s="1"/>
  <c r="D23" i="14" s="1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101" i="19"/>
  <c r="F102" i="19"/>
  <c r="D23" i="13"/>
  <c r="E23" i="13" s="1"/>
  <c r="D24" i="13"/>
  <c r="E24" i="13" s="1"/>
  <c r="F24" i="13" s="1"/>
  <c r="D25" i="13"/>
  <c r="E25" i="13" s="1"/>
  <c r="F25" i="13" s="1"/>
  <c r="D26" i="13"/>
  <c r="E26" i="13" s="1"/>
  <c r="F26" i="13" s="1"/>
  <c r="D27" i="13"/>
  <c r="E27" i="13" s="1"/>
  <c r="F27" i="13" s="1"/>
  <c r="D28" i="13"/>
  <c r="E28" i="13" s="1"/>
  <c r="F28" i="13" s="1"/>
  <c r="D29" i="13"/>
  <c r="E29" i="13" s="1"/>
  <c r="F29" i="13" s="1"/>
  <c r="D30" i="13"/>
  <c r="E30" i="13" s="1"/>
  <c r="F30" i="13" s="1"/>
  <c r="D31" i="13"/>
  <c r="E31" i="13" s="1"/>
  <c r="F31" i="13" s="1"/>
  <c r="D32" i="13"/>
  <c r="E32" i="13" s="1"/>
  <c r="F32" i="13" s="1"/>
  <c r="D33" i="13"/>
  <c r="E33" i="13" s="1"/>
  <c r="F33" i="13" s="1"/>
  <c r="D34" i="13"/>
  <c r="E34" i="13" s="1"/>
  <c r="F34" i="13" s="1"/>
  <c r="D35" i="13"/>
  <c r="E35" i="13" s="1"/>
  <c r="F35" i="13" s="1"/>
  <c r="D36" i="13"/>
  <c r="E36" i="13" s="1"/>
  <c r="F36" i="13" s="1"/>
  <c r="D37" i="13"/>
  <c r="E37" i="13" s="1"/>
  <c r="F37" i="13" s="1"/>
  <c r="D38" i="13"/>
  <c r="E38" i="13" s="1"/>
  <c r="F38" i="13" s="1"/>
  <c r="D39" i="13"/>
  <c r="E39" i="13" s="1"/>
  <c r="F39" i="13" s="1"/>
  <c r="D40" i="13"/>
  <c r="E40" i="13" s="1"/>
  <c r="F40" i="13" s="1"/>
  <c r="F76" i="19" l="1"/>
  <c r="D106" i="19" s="1"/>
  <c r="D102" i="19" s="1"/>
  <c r="C85" i="19"/>
  <c r="D73" i="19"/>
  <c r="C86" i="19"/>
  <c r="C94" i="19"/>
  <c r="C95" i="19"/>
  <c r="C98" i="19"/>
  <c r="C90" i="19"/>
  <c r="C99" i="19"/>
  <c r="C91" i="19"/>
  <c r="C100" i="19"/>
  <c r="C96" i="19"/>
  <c r="C92" i="19"/>
  <c r="C88" i="19"/>
  <c r="C101" i="19"/>
  <c r="C97" i="19"/>
  <c r="C93" i="19"/>
  <c r="C87" i="19"/>
  <c r="F104" i="19"/>
  <c r="C89" i="19"/>
  <c r="D5" i="17"/>
  <c r="E30" i="14"/>
  <c r="E38" i="14"/>
  <c r="E37" i="14"/>
  <c r="E29" i="14"/>
  <c r="E26" i="14"/>
  <c r="E25" i="14"/>
  <c r="D41" i="13"/>
  <c r="F23" i="13"/>
  <c r="E41" i="13"/>
  <c r="F41" i="13" s="1"/>
  <c r="G41" i="13" s="1"/>
  <c r="H41" i="13" s="1"/>
  <c r="E35" i="14"/>
  <c r="E32" i="14"/>
  <c r="E31" i="14"/>
  <c r="E28" i="14"/>
  <c r="E27" i="14"/>
  <c r="E24" i="14"/>
  <c r="E40" i="14"/>
  <c r="C100" i="14"/>
  <c r="D98" i="19" l="1"/>
  <c r="E98" i="19" s="1"/>
  <c r="D94" i="19"/>
  <c r="E94" i="19" s="1"/>
  <c r="G94" i="19" s="1"/>
  <c r="C103" i="19"/>
  <c r="D88" i="19"/>
  <c r="E88" i="19" s="1"/>
  <c r="D26" i="19" s="1"/>
  <c r="F26" i="19" s="1"/>
  <c r="G26" i="19" s="1"/>
  <c r="D100" i="19"/>
  <c r="E100" i="19" s="1"/>
  <c r="G100" i="19" s="1"/>
  <c r="D96" i="19"/>
  <c r="E96" i="19" s="1"/>
  <c r="D34" i="19" s="1"/>
  <c r="F34" i="19" s="1"/>
  <c r="D92" i="19"/>
  <c r="E92" i="19" s="1"/>
  <c r="D30" i="19" s="1"/>
  <c r="F30" i="19" s="1"/>
  <c r="D90" i="19"/>
  <c r="E90" i="19" s="1"/>
  <c r="D28" i="19" s="1"/>
  <c r="F28" i="19" s="1"/>
  <c r="E102" i="19"/>
  <c r="D40" i="19" s="1"/>
  <c r="F40" i="19" s="1"/>
  <c r="D101" i="19"/>
  <c r="E101" i="19" s="1"/>
  <c r="D39" i="19" s="1"/>
  <c r="F39" i="19" s="1"/>
  <c r="D99" i="19"/>
  <c r="D97" i="19"/>
  <c r="E97" i="19" s="1"/>
  <c r="G97" i="19" s="1"/>
  <c r="D95" i="19"/>
  <c r="E95" i="19" s="1"/>
  <c r="G95" i="19" s="1"/>
  <c r="D93" i="19"/>
  <c r="E93" i="19" s="1"/>
  <c r="G93" i="19" s="1"/>
  <c r="D91" i="19"/>
  <c r="E91" i="19" s="1"/>
  <c r="G91" i="19" s="1"/>
  <c r="D89" i="19"/>
  <c r="E89" i="19" s="1"/>
  <c r="D27" i="19" s="1"/>
  <c r="F27" i="19" s="1"/>
  <c r="G23" i="13"/>
  <c r="H23" i="13" s="1"/>
  <c r="E33" i="14"/>
  <c r="E34" i="14"/>
  <c r="E36" i="14"/>
  <c r="E39" i="14"/>
  <c r="G88" i="19"/>
  <c r="D85" i="19"/>
  <c r="E85" i="19" s="1"/>
  <c r="D87" i="19"/>
  <c r="E87" i="19" s="1"/>
  <c r="G87" i="19" s="1"/>
  <c r="D86" i="19"/>
  <c r="D32" i="19"/>
  <c r="F32" i="19" s="1"/>
  <c r="G27" i="13"/>
  <c r="H27" i="13" s="1"/>
  <c r="G31" i="13"/>
  <c r="H31" i="13" s="1"/>
  <c r="G35" i="13"/>
  <c r="H35" i="13" s="1"/>
  <c r="G39" i="13"/>
  <c r="H39" i="13" s="1"/>
  <c r="G26" i="13"/>
  <c r="H26" i="13" s="1"/>
  <c r="G30" i="13"/>
  <c r="H30" i="13" s="1"/>
  <c r="G34" i="13"/>
  <c r="H34" i="13" s="1"/>
  <c r="G38" i="13"/>
  <c r="H38" i="13" s="1"/>
  <c r="G25" i="13"/>
  <c r="H25" i="13" s="1"/>
  <c r="G29" i="13"/>
  <c r="H29" i="13" s="1"/>
  <c r="G33" i="13"/>
  <c r="H33" i="13" s="1"/>
  <c r="G37" i="13"/>
  <c r="H37" i="13" s="1"/>
  <c r="G24" i="13"/>
  <c r="H24" i="13" s="1"/>
  <c r="G28" i="13"/>
  <c r="H28" i="13" s="1"/>
  <c r="G32" i="13"/>
  <c r="H32" i="13" s="1"/>
  <c r="G36" i="13"/>
  <c r="H36" i="13" s="1"/>
  <c r="G40" i="13"/>
  <c r="H40" i="13" s="1"/>
  <c r="D25" i="19" l="1"/>
  <c r="F25" i="19" s="1"/>
  <c r="G25" i="19" s="1"/>
  <c r="G90" i="19"/>
  <c r="D36" i="19"/>
  <c r="F36" i="19" s="1"/>
  <c r="G36" i="19" s="1"/>
  <c r="G98" i="19"/>
  <c r="D38" i="19"/>
  <c r="D29" i="19"/>
  <c r="F29" i="19" s="1"/>
  <c r="G29" i="19" s="1"/>
  <c r="G92" i="19"/>
  <c r="G89" i="19"/>
  <c r="D33" i="19"/>
  <c r="F33" i="19" s="1"/>
  <c r="G96" i="19"/>
  <c r="D35" i="19"/>
  <c r="F35" i="19" s="1"/>
  <c r="G35" i="19" s="1"/>
  <c r="D31" i="19"/>
  <c r="F31" i="19" s="1"/>
  <c r="G31" i="19" s="1"/>
  <c r="G101" i="19"/>
  <c r="G102" i="19"/>
  <c r="G40" i="19"/>
  <c r="G34" i="19"/>
  <c r="E99" i="19"/>
  <c r="G99" i="19" s="1"/>
  <c r="E86" i="19"/>
  <c r="D24" i="19" s="1"/>
  <c r="F24" i="19" s="1"/>
  <c r="E23" i="14"/>
  <c r="D41" i="14"/>
  <c r="E41" i="14" s="1"/>
  <c r="D103" i="19"/>
  <c r="G86" i="19"/>
  <c r="D23" i="19"/>
  <c r="G85" i="19"/>
  <c r="G33" i="19"/>
  <c r="G28" i="19"/>
  <c r="G30" i="19"/>
  <c r="G27" i="19"/>
  <c r="G39" i="19"/>
  <c r="G32" i="19"/>
  <c r="E103" i="19" l="1"/>
  <c r="E104" i="19" s="1"/>
  <c r="G104" i="19" s="1"/>
  <c r="H100" i="19" s="1"/>
  <c r="I100" i="19" s="1"/>
  <c r="E38" i="19" s="1"/>
  <c r="F38" i="19" s="1"/>
  <c r="G24" i="19"/>
  <c r="D37" i="19"/>
  <c r="D41" i="19" s="1"/>
  <c r="F29" i="14"/>
  <c r="G29" i="14" s="1"/>
  <c r="F30" i="14"/>
  <c r="G30" i="14" s="1"/>
  <c r="F27" i="14"/>
  <c r="G27" i="14" s="1"/>
  <c r="F35" i="14"/>
  <c r="G35" i="14" s="1"/>
  <c r="F28" i="14"/>
  <c r="G28" i="14" s="1"/>
  <c r="F31" i="14"/>
  <c r="G31" i="14" s="1"/>
  <c r="F40" i="14"/>
  <c r="G40" i="14" s="1"/>
  <c r="F41" i="14"/>
  <c r="G41" i="14" s="1"/>
  <c r="F33" i="14"/>
  <c r="G33" i="14" s="1"/>
  <c r="F39" i="14"/>
  <c r="G39" i="14" s="1"/>
  <c r="F24" i="14"/>
  <c r="G24" i="14" s="1"/>
  <c r="F32" i="14"/>
  <c r="G32" i="14" s="1"/>
  <c r="F25" i="14"/>
  <c r="G25" i="14" s="1"/>
  <c r="F38" i="14"/>
  <c r="G38" i="14" s="1"/>
  <c r="F34" i="14"/>
  <c r="G34" i="14" s="1"/>
  <c r="F37" i="14"/>
  <c r="G37" i="14" s="1"/>
  <c r="F36" i="14"/>
  <c r="G36" i="14" s="1"/>
  <c r="F26" i="14"/>
  <c r="G26" i="14" s="1"/>
  <c r="F23" i="14"/>
  <c r="G23" i="14" s="1"/>
  <c r="F23" i="19"/>
  <c r="H99" i="19" l="1"/>
  <c r="I99" i="19" s="1"/>
  <c r="E37" i="19" s="1"/>
  <c r="G38" i="19"/>
  <c r="G23" i="19"/>
  <c r="I103" i="19" l="1"/>
  <c r="E2" i="17"/>
  <c r="E41" i="19"/>
  <c r="F37" i="19"/>
  <c r="F41" i="19" l="1"/>
  <c r="G41" i="19" s="1"/>
  <c r="G37" i="19"/>
  <c r="E5" i="17"/>
  <c r="F2" i="17"/>
  <c r="F5" i="17" s="1"/>
  <c r="H37" i="19" l="1"/>
  <c r="I37" i="19" s="1"/>
  <c r="H41" i="19"/>
  <c r="I41" i="19" s="1"/>
  <c r="H31" i="19"/>
  <c r="I31" i="19" s="1"/>
  <c r="H26" i="19"/>
  <c r="I26" i="19" s="1"/>
  <c r="H35" i="19"/>
  <c r="I35" i="19" s="1"/>
  <c r="H30" i="19"/>
  <c r="I30" i="19" s="1"/>
  <c r="H24" i="19"/>
  <c r="I24" i="19" s="1"/>
  <c r="H34" i="19"/>
  <c r="I34" i="19" s="1"/>
  <c r="H25" i="19"/>
  <c r="I25" i="19" s="1"/>
  <c r="H23" i="19"/>
  <c r="I23" i="19" s="1"/>
  <c r="H32" i="19"/>
  <c r="I32" i="19" s="1"/>
  <c r="H33" i="19"/>
  <c r="I33" i="19" s="1"/>
  <c r="H36" i="19"/>
  <c r="I36" i="19" s="1"/>
  <c r="H29" i="19"/>
  <c r="I29" i="19" s="1"/>
  <c r="H40" i="19"/>
  <c r="I40" i="19" s="1"/>
  <c r="H39" i="19"/>
  <c r="I39" i="19" s="1"/>
  <c r="H28" i="19"/>
  <c r="I28" i="19" s="1"/>
  <c r="H27" i="19"/>
  <c r="I27" i="19" s="1"/>
  <c r="H38" i="19"/>
  <c r="I38" i="19" s="1"/>
</calcChain>
</file>

<file path=xl/sharedStrings.xml><?xml version="1.0" encoding="utf-8"?>
<sst xmlns="http://schemas.openxmlformats.org/spreadsheetml/2006/main" count="351" uniqueCount="120">
  <si>
    <t>Suelo y políticas urbanas</t>
  </si>
  <si>
    <t>No regionalizable</t>
  </si>
  <si>
    <t>2. Imputación del resto del gasto en proporción al cap. 7 y ajuste forales</t>
  </si>
  <si>
    <t>Andalucía</t>
  </si>
  <si>
    <t>Aragón</t>
  </si>
  <si>
    <t>Asturias</t>
  </si>
  <si>
    <t>261N</t>
  </si>
  <si>
    <t>261P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</si>
  <si>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</si>
  <si>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</si>
  <si>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</si>
  <si>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</si>
  <si>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</si>
  <si>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</si>
  <si>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</si>
  <si>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</si>
  <si>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</si>
  <si>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</si>
  <si>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</si>
  <si>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</si>
  <si>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</si>
  <si>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</si>
  <si>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</si>
  <si>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261N: Promoción, admón. y ayudas para rehabil. y acceso a vivienda + AF15</t>
  </si>
  <si>
    <t>Reparto territorial</t>
  </si>
  <si>
    <t>2. Resto de gasto, a imputar por población</t>
  </si>
  <si>
    <t>Programa presupuestario</t>
  </si>
  <si>
    <t>Resto por población</t>
  </si>
  <si>
    <t>Pob_CCAA</t>
  </si>
  <si>
    <t>Código</t>
  </si>
  <si>
    <t>2.5d. Vivienda, transporte y comunicaciones</t>
  </si>
  <si>
    <t>Sección</t>
  </si>
  <si>
    <t>Gasto no financiero</t>
  </si>
  <si>
    <t>Órgano Ejecutor 1</t>
  </si>
  <si>
    <t>Dirección general de arquitectura, vivienda y suelo</t>
  </si>
  <si>
    <t>Ajustes forales</t>
  </si>
  <si>
    <t>Gasto ajustado</t>
  </si>
  <si>
    <t>SIC</t>
  </si>
  <si>
    <t>Varias Comunidades</t>
  </si>
  <si>
    <t>Extranjero</t>
  </si>
  <si>
    <t>Total regionalizado</t>
  </si>
  <si>
    <t>Total no regionalizado</t>
  </si>
  <si>
    <t>Se reclasifica el gasto asignado a Madrid por ser carácter estatal.</t>
  </si>
  <si>
    <t>Ayudas (cap 7) regionalizado directamente con datos del SIC</t>
  </si>
  <si>
    <t>Ordenación y fomento de la edificación, neto de actuaciones relacionadas con el 1% cultural</t>
  </si>
  <si>
    <t>261O/1: Ordenación y fomento de la edificación, neto de actuaciones relacionadas con el 1% cultural</t>
  </si>
  <si>
    <t>CCAA_Total</t>
  </si>
  <si>
    <t>Total_AGE</t>
  </si>
  <si>
    <t>Capitulo1</t>
  </si>
  <si>
    <t>Capitulo2</t>
  </si>
  <si>
    <t>Servicios centrales</t>
  </si>
  <si>
    <t>Total</t>
  </si>
  <si>
    <t>Gasto directo</t>
  </si>
  <si>
    <t>Ajuste forales</t>
  </si>
  <si>
    <t>Gasto total imputado, miles de euros</t>
  </si>
  <si>
    <t>Gasto per cápita, euros</t>
  </si>
  <si>
    <t>Saldo per cápita relativo</t>
  </si>
  <si>
    <t>Saldo total relativo</t>
  </si>
  <si>
    <t>Resto del gasto por ayudas</t>
  </si>
  <si>
    <t>Fuente:</t>
  </si>
  <si>
    <t>Obligaciones reconocidas</t>
  </si>
  <si>
    <t>Criterio de reparto:</t>
  </si>
  <si>
    <t>Resto del programa (gastos operativos y transferencias no regionalizables)</t>
  </si>
  <si>
    <t>Peso en cap 7</t>
  </si>
  <si>
    <t>Gasto imputado,otros capitulos</t>
  </si>
  <si>
    <t>Población</t>
  </si>
  <si>
    <t>Diferencia con media</t>
  </si>
  <si>
    <t>Gasto total que se imputa</t>
  </si>
  <si>
    <t>Gasto per cápita</t>
  </si>
  <si>
    <t>Sin forales</t>
  </si>
  <si>
    <t>Total programa</t>
  </si>
  <si>
    <t>Total_AGEc</t>
  </si>
  <si>
    <t>Capitulo3</t>
  </si>
  <si>
    <t>Capitulo4</t>
  </si>
  <si>
    <t>Capitulo6</t>
  </si>
  <si>
    <t>Gasto imputado, resto</t>
  </si>
  <si>
    <t>Peso en población</t>
  </si>
  <si>
    <t>Imp_tot_prg</t>
  </si>
  <si>
    <t>1. Datos directos del SIC</t>
  </si>
  <si>
    <t>1. Datos SIC: territorializados directamente</t>
  </si>
  <si>
    <t>Volumen de gasto</t>
  </si>
  <si>
    <t>Volumen de gasto:</t>
  </si>
  <si>
    <t>Imp_tot_AF</t>
  </si>
  <si>
    <t>Codigo_Programas</t>
  </si>
  <si>
    <t>261O_1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</si>
  <si>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</si>
  <si>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</si>
  <si>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</si>
  <si>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</si>
  <si>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</si>
  <si>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>Gasto total, miles de euros</t>
  </si>
  <si>
    <t>Promoción, administración y ayudas para rehabilitación y acceso a vivienda+AF15</t>
  </si>
  <si>
    <t>Población media padrón 2014</t>
  </si>
  <si>
    <t>Capitulo 7</t>
  </si>
  <si>
    <t>Al 261O_1</t>
  </si>
  <si>
    <t>Al 261O_2 (Transferencias del 1% cultural (G25e)</t>
  </si>
  <si>
    <t xml:space="preserve"> Transferencias que se trasladan :</t>
  </si>
  <si>
    <t>G25e</t>
  </si>
  <si>
    <t>G25d</t>
  </si>
  <si>
    <r>
      <t xml:space="preserve">Programa 261O: </t>
    </r>
    <r>
      <rPr>
        <sz val="10"/>
        <color theme="1"/>
        <rFont val="Palatino"/>
        <family val="1"/>
      </rPr>
      <t/>
    </r>
  </si>
  <si>
    <t>261O_2</t>
  </si>
  <si>
    <t>741 a acción cultural española. bienal de venecia.</t>
  </si>
  <si>
    <t>758 a organismos públicos de comunidades autónomas</t>
  </si>
  <si>
    <t>763 rehabilitación del núcleo antiguo del municipio de verges</t>
  </si>
  <si>
    <t>781 al consejo superior de colegios de arquitectos de españa. bienal iberoamericana de arquitectura</t>
  </si>
  <si>
    <t>783 al consejo superior de colegios de arquitectos de españa. europan.</t>
  </si>
  <si>
    <t>784 ampliación y mejora de la basílica la macarena en sevilla</t>
  </si>
  <si>
    <t>785 al consejo superior de colegios de arquitectos de españa. bienal española de arquitectura</t>
  </si>
  <si>
    <t>786 a fundación mies van der rohe</t>
  </si>
  <si>
    <t>787 otras transferencias a fundaciones y entidades sin fin de lucro.</t>
  </si>
  <si>
    <t>( No se incluyen las transferencias del capítulo 7 (conceptos 748-751-764) para actuaciones relacionadas con el 1% cultural)</t>
  </si>
  <si>
    <t>Aportaciones al 1% cultural</t>
  </si>
  <si>
    <t>Resto del programa</t>
  </si>
  <si>
    <t>Inversiones reales, dato directo del SIC</t>
  </si>
  <si>
    <t>Desglose de programas:</t>
  </si>
  <si>
    <t>Operaciones financieras seleccionadas:</t>
  </si>
  <si>
    <t>Préstamos a largo plazo</t>
  </si>
  <si>
    <t xml:space="preserve">Total: </t>
  </si>
  <si>
    <r>
      <t xml:space="preserve">Programa 261N: </t>
    </r>
    <r>
      <rPr>
        <sz val="10"/>
        <color theme="1"/>
        <rFont val="Palatino"/>
        <family val="1"/>
      </rPr>
      <t/>
    </r>
  </si>
  <si>
    <t>G25d_AF15_vivienda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</si>
</sst>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%"/>
    <numFmt numFmtId="165" formatCode="#,##0.0"/>
    <numFmt numFmtId="166" formatCode="_-* #,##0\ _€_-;\-* #,##0\ _€_-;_-* &quot;-&quot;??\ _€_-;_-@_-"/>
  </numFmts>
  <fonts count="24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Palatino"/>
      <family val="1"/>
    </font>
    <font>
      <sz val="10"/>
      <name val="Arial"/>
      <family val="2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b/>
      <sz val="10"/>
      <name val="Palatino"/>
      <family val="1"/>
    </font>
    <font>
      <b/>
      <i/>
      <sz val="10"/>
      <color theme="1"/>
      <name val="Palatino"/>
      <family val="1"/>
    </font>
    <font>
      <b/>
      <i/>
      <sz val="10"/>
      <name val="Palatino"/>
      <family val="1"/>
    </font>
    <font>
      <b/>
      <sz val="10"/>
      <name val="Verdana"/>
      <family val="2"/>
    </font>
    <font>
      <sz val="10"/>
      <color theme="1"/>
      <name val="Palatino"/>
    </font>
    <font>
      <b/>
      <sz val="10"/>
      <color theme="1"/>
      <name val="Palatino"/>
    </font>
    <font>
      <b/>
      <i/>
      <sz val="10"/>
      <color theme="1"/>
      <name val="Palatino"/>
    </font>
    <font>
      <b/>
      <u/>
      <sz val="10"/>
      <name val="Palatino"/>
      <family val="1"/>
    </font>
    <font>
      <b/>
      <i/>
      <sz val="10"/>
      <name val="Palatino"/>
    </font>
    <font>
      <u/>
      <sz val="10"/>
      <name val="Palatino"/>
      <family val="1"/>
    </font>
    <font>
      <sz val="10"/>
      <name val="Verdana"/>
      <family val="2"/>
    </font>
    <font>
      <b/>
      <sz val="10"/>
      <name val="Palatino"/>
    </font>
    <font>
      <b/>
      <sz val="10"/>
      <color indexed="8"/>
      <name val="Palatino"/>
    </font>
    <font>
      <b/>
      <u/>
      <sz val="10"/>
      <color theme="1"/>
      <name val="Palatino"/>
      <family val="1"/>
    </font>
    <font>
      <u/>
      <sz val="10"/>
      <color theme="1"/>
      <name val="Palatino"/>
      <family val="1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1" fontId="3" fillId="0" borderId="0" xfId="0" applyNumberFormat="1" applyFont="1" applyBorder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vertical="center"/>
    </xf>
    <xf numFmtId="3" fontId="3" fillId="0" borderId="0" xfId="0" applyNumberFormat="1" applyFont="1"/>
    <xf numFmtId="3" fontId="7" fillId="0" borderId="0" xfId="0" applyNumberFormat="1" applyFont="1" applyAlignment="1">
      <alignment horizontal="center" wrapText="1"/>
    </xf>
    <xf numFmtId="4" fontId="3" fillId="0" borderId="0" xfId="0" applyNumberFormat="1" applyFont="1"/>
    <xf numFmtId="3" fontId="7" fillId="0" borderId="0" xfId="0" applyNumberFormat="1" applyFont="1"/>
    <xf numFmtId="0" fontId="9" fillId="0" borderId="0" xfId="0" applyFont="1"/>
    <xf numFmtId="0" fontId="3" fillId="0" borderId="0" xfId="0" applyFont="1" applyAlignment="1">
      <alignment wrapText="1"/>
    </xf>
    <xf numFmtId="10" fontId="3" fillId="0" borderId="0" xfId="2" applyNumberFormat="1" applyFont="1"/>
    <xf numFmtId="164" fontId="3" fillId="0" borderId="0" xfId="0" applyNumberFormat="1" applyFont="1"/>
    <xf numFmtId="0" fontId="3" fillId="2" borderId="0" xfId="0" applyFont="1" applyFill="1"/>
    <xf numFmtId="3" fontId="6" fillId="0" borderId="0" xfId="0" applyNumberFormat="1" applyFont="1" applyAlignment="1">
      <alignment horizontal="center" vertical="top" wrapText="1"/>
    </xf>
    <xf numFmtId="3" fontId="3" fillId="0" borderId="0" xfId="0" applyNumberFormat="1" applyFont="1" applyBorder="1"/>
    <xf numFmtId="0" fontId="5" fillId="0" borderId="2" xfId="3" applyFont="1" applyBorder="1" applyAlignment="1">
      <alignment horizontal="center" vertical="top" wrapText="1"/>
    </xf>
    <xf numFmtId="3" fontId="5" fillId="0" borderId="2" xfId="3" applyNumberFormat="1" applyFont="1" applyFill="1" applyBorder="1" applyAlignment="1">
      <alignment horizontal="center" vertical="top" wrapText="1"/>
    </xf>
    <xf numFmtId="0" fontId="3" fillId="0" borderId="0" xfId="3" applyFont="1"/>
    <xf numFmtId="3" fontId="6" fillId="0" borderId="0" xfId="0" applyNumberFormat="1" applyFont="1" applyFill="1"/>
    <xf numFmtId="3" fontId="6" fillId="3" borderId="0" xfId="0" applyNumberFormat="1" applyFont="1" applyFill="1"/>
    <xf numFmtId="0" fontId="7" fillId="0" borderId="0" xfId="3" applyFont="1"/>
    <xf numFmtId="3" fontId="10" fillId="0" borderId="0" xfId="0" applyNumberFormat="1" applyFont="1" applyFill="1"/>
    <xf numFmtId="0" fontId="11" fillId="0" borderId="2" xfId="3" applyFont="1" applyBorder="1"/>
    <xf numFmtId="3" fontId="10" fillId="0" borderId="2" xfId="0" applyNumberFormat="1" applyFont="1" applyBorder="1"/>
    <xf numFmtId="3" fontId="7" fillId="0" borderId="2" xfId="0" applyNumberFormat="1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vertical="top" wrapText="1"/>
    </xf>
    <xf numFmtId="0" fontId="7" fillId="0" borderId="2" xfId="0" applyFont="1" applyBorder="1"/>
    <xf numFmtId="3" fontId="3" fillId="0" borderId="2" xfId="0" applyNumberFormat="1" applyFont="1" applyBorder="1"/>
    <xf numFmtId="3" fontId="7" fillId="0" borderId="2" xfId="0" applyNumberFormat="1" applyFont="1" applyBorder="1"/>
    <xf numFmtId="4" fontId="3" fillId="0" borderId="2" xfId="0" applyNumberFormat="1" applyFont="1" applyBorder="1"/>
    <xf numFmtId="4" fontId="7" fillId="0" borderId="2" xfId="0" applyNumberFormat="1" applyFont="1" applyBorder="1"/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164" fontId="3" fillId="0" borderId="2" xfId="0" applyNumberFormat="1" applyFont="1" applyBorder="1"/>
    <xf numFmtId="0" fontId="3" fillId="0" borderId="2" xfId="0" applyFont="1" applyBorder="1"/>
    <xf numFmtId="3" fontId="11" fillId="0" borderId="2" xfId="0" applyNumberFormat="1" applyFont="1" applyBorder="1" applyAlignment="1">
      <alignment horizontal="center" wrapText="1"/>
    </xf>
    <xf numFmtId="3" fontId="6" fillId="0" borderId="0" xfId="0" applyNumberFormat="1" applyFont="1"/>
    <xf numFmtId="164" fontId="7" fillId="0" borderId="2" xfId="0" applyNumberFormat="1" applyFont="1" applyBorder="1"/>
    <xf numFmtId="164" fontId="3" fillId="0" borderId="2" xfId="2" applyNumberFormat="1" applyFont="1" applyBorder="1"/>
    <xf numFmtId="0" fontId="3" fillId="5" borderId="1" xfId="0" applyFont="1" applyFill="1" applyBorder="1"/>
    <xf numFmtId="3" fontId="5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" fontId="7" fillId="0" borderId="0" xfId="0" applyNumberFormat="1" applyFont="1"/>
    <xf numFmtId="2" fontId="3" fillId="0" borderId="0" xfId="0" applyNumberFormat="1" applyFont="1"/>
    <xf numFmtId="3" fontId="3" fillId="0" borderId="0" xfId="2" applyNumberFormat="1" applyFont="1"/>
    <xf numFmtId="2" fontId="3" fillId="0" borderId="2" xfId="0" applyNumberFormat="1" applyFont="1" applyBorder="1"/>
    <xf numFmtId="3" fontId="3" fillId="0" borderId="2" xfId="2" applyNumberFormat="1" applyFont="1" applyBorder="1"/>
    <xf numFmtId="3" fontId="13" fillId="0" borderId="0" xfId="0" applyNumberFormat="1" applyFont="1"/>
    <xf numFmtId="3" fontId="13" fillId="0" borderId="0" xfId="0" applyNumberFormat="1" applyFont="1" applyBorder="1" applyAlignment="1"/>
    <xf numFmtId="3" fontId="13" fillId="0" borderId="0" xfId="0" applyNumberFormat="1" applyFont="1" applyBorder="1"/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/>
    <xf numFmtId="3" fontId="14" fillId="0" borderId="0" xfId="0" applyNumberFormat="1" applyFont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3" fontId="15" fillId="0" borderId="2" xfId="0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horizontal="center" vertical="top" wrapText="1"/>
    </xf>
    <xf numFmtId="3" fontId="14" fillId="0" borderId="0" xfId="0" applyNumberFormat="1" applyFont="1" applyAlignment="1">
      <alignment horizontal="center" vertical="top"/>
    </xf>
    <xf numFmtId="3" fontId="3" fillId="6" borderId="1" xfId="0" applyNumberFormat="1" applyFont="1" applyFill="1" applyBorder="1"/>
    <xf numFmtId="0" fontId="3" fillId="6" borderId="1" xfId="0" applyFont="1" applyFill="1" applyBorder="1"/>
    <xf numFmtId="0" fontId="16" fillId="0" borderId="0" xfId="0" applyFont="1"/>
    <xf numFmtId="3" fontId="15" fillId="0" borderId="0" xfId="0" applyNumberFormat="1" applyFont="1" applyFill="1"/>
    <xf numFmtId="3" fontId="15" fillId="0" borderId="2" xfId="0" applyNumberFormat="1" applyFont="1" applyBorder="1"/>
    <xf numFmtId="0" fontId="14" fillId="0" borderId="2" xfId="3" applyFont="1" applyBorder="1" applyAlignment="1">
      <alignment horizontal="center" vertical="top" wrapText="1"/>
    </xf>
    <xf numFmtId="3" fontId="14" fillId="0" borderId="2" xfId="3" applyNumberFormat="1" applyFont="1" applyFill="1" applyBorder="1" applyAlignment="1">
      <alignment horizontal="center" vertical="top" wrapText="1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3" fontId="3" fillId="0" borderId="1" xfId="0" applyNumberFormat="1" applyFont="1" applyBorder="1"/>
    <xf numFmtId="0" fontId="5" fillId="7" borderId="0" xfId="0" applyFont="1" applyFill="1" applyBorder="1"/>
    <xf numFmtId="3" fontId="17" fillId="0" borderId="2" xfId="0" applyNumberFormat="1" applyFont="1" applyBorder="1"/>
    <xf numFmtId="3" fontId="14" fillId="0" borderId="2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/>
    <xf numFmtId="0" fontId="9" fillId="0" borderId="0" xfId="0" applyFont="1" applyFill="1" applyBorder="1"/>
    <xf numFmtId="0" fontId="18" fillId="0" borderId="0" xfId="0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/>
    <xf numFmtId="3" fontId="15" fillId="0" borderId="0" xfId="0" applyNumberFormat="1" applyFont="1"/>
    <xf numFmtId="3" fontId="14" fillId="0" borderId="2" xfId="0" applyNumberFormat="1" applyFont="1" applyBorder="1" applyAlignment="1">
      <alignment horizontal="center" vertical="top" wrapText="1"/>
    </xf>
    <xf numFmtId="3" fontId="17" fillId="0" borderId="2" xfId="0" applyNumberFormat="1" applyFont="1" applyFill="1" applyBorder="1"/>
    <xf numFmtId="3" fontId="13" fillId="3" borderId="0" xfId="0" applyNumberFormat="1" applyFont="1" applyFill="1"/>
    <xf numFmtId="0" fontId="5" fillId="8" borderId="2" xfId="0" applyFont="1" applyFill="1" applyBorder="1" applyAlignment="1">
      <alignment horizontal="center" vertical="top" wrapText="1"/>
    </xf>
    <xf numFmtId="3" fontId="3" fillId="4" borderId="1" xfId="0" applyNumberFormat="1" applyFont="1" applyFill="1" applyBorder="1"/>
    <xf numFmtId="166" fontId="3" fillId="0" borderId="0" xfId="4" applyNumberFormat="1" applyFont="1"/>
    <xf numFmtId="166" fontId="3" fillId="0" borderId="0" xfId="0" applyNumberFormat="1" applyFont="1"/>
    <xf numFmtId="0" fontId="20" fillId="0" borderId="3" xfId="0" applyFont="1" applyBorder="1"/>
    <xf numFmtId="3" fontId="20" fillId="0" borderId="0" xfId="0" applyNumberFormat="1" applyFont="1"/>
    <xf numFmtId="0" fontId="21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165" fontId="6" fillId="0" borderId="0" xfId="0" applyNumberFormat="1" applyFont="1"/>
    <xf numFmtId="0" fontId="22" fillId="0" borderId="0" xfId="0" applyFont="1" applyFill="1" applyBorder="1"/>
    <xf numFmtId="0" fontId="5" fillId="0" borderId="0" xfId="0" applyFont="1" applyFill="1" applyBorder="1"/>
    <xf numFmtId="0" fontId="23" fillId="0" borderId="0" xfId="0" applyFont="1"/>
    <xf numFmtId="165" fontId="23" fillId="0" borderId="0" xfId="0" applyNumberFormat="1" applyFont="1"/>
    <xf numFmtId="0" fontId="6" fillId="0" borderId="0" xfId="0" applyFont="1" applyAlignment="1">
      <alignment horizontal="right"/>
    </xf>
    <xf numFmtId="3" fontId="6" fillId="0" borderId="0" xfId="0" applyNumberFormat="1" applyFont="1" applyFill="1" applyBorder="1"/>
    <xf numFmtId="166" fontId="6" fillId="0" borderId="0" xfId="4" applyNumberFormat="1" applyFont="1" applyAlignment="1">
      <alignment horizontal="right"/>
    </xf>
    <xf numFmtId="0" fontId="10" fillId="0" borderId="0" xfId="0" applyFont="1"/>
    <xf numFmtId="3" fontId="10" fillId="0" borderId="0" xfId="0" applyNumberFormat="1" applyFont="1"/>
    <xf numFmtId="0" fontId="6" fillId="9" borderId="1" xfId="0" applyFont="1" applyFill="1" applyBorder="1" applyAlignment="1">
      <alignment horizontal="center" vertical="top" wrapText="1"/>
    </xf>
    <xf numFmtId="0" fontId="5" fillId="7" borderId="2" xfId="0" applyFont="1" applyFill="1" applyBorder="1" applyAlignment="1">
      <alignment horizontal="center" vertical="top" wrapText="1"/>
    </xf>
    <xf numFmtId="3" fontId="14" fillId="0" borderId="0" xfId="0" applyNumberFormat="1" applyFont="1"/>
    <xf numFmtId="3" fontId="14" fillId="0" borderId="0" xfId="0" applyNumberFormat="1" applyFont="1" applyAlignment="1"/>
    <xf numFmtId="0" fontId="12" fillId="0" borderId="0" xfId="0" applyFont="1"/>
  </cellXfs>
  <cellStyles count="5">
    <cellStyle name="Millares" xfId="4" builtinId="3"/>
    <cellStyle name="Normal" xfId="0" builtinId="0"/>
    <cellStyle name="Normal 2" xfId="3"/>
    <cellStyle name="Normal 5" xfId="1"/>
    <cellStyle name="Porcentaje" xfId="2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A1:R24"/>
  <sheetViews>
    <sheetView topLeftCell="C1" zoomScaleNormal="100" workbookViewId="0">
      <selection activeCell="E2" sqref="E2:E5"/>
    </sheetView>
  </sheetViews>
  <sheetFormatPr baseColWidth="10" defaultColWidth="11" defaultRowHeight="12.75" customHeight="1"/>
  <cols>
    <col min="1" max="1" width="11" style="2"/>
    <col min="2" max="2" width="85.25" style="2" customWidth="1"/>
    <col min="3" max="6" width="11" style="2"/>
    <col min="7" max="7" width="28.25" style="2" customWidth="1"/>
    <col min="8" max="18" width="22.5" style="2" customWidth="1"/>
    <col min="19" max="16384" width="11" style="2"/>
  </cols>
  <sheetData>
    <row r="1" spans="1:18" s="6" customFormat="1" ht="27.75" customHeight="1">
      <c r="A1" s="5" t="s">
        <v>29</v>
      </c>
      <c r="B1" s="5" t="s">
        <v>30</v>
      </c>
      <c r="C1" s="5" t="s">
        <v>31</v>
      </c>
      <c r="D1" s="5" t="s">
        <v>32</v>
      </c>
      <c r="E1" s="5" t="s">
        <v>35</v>
      </c>
      <c r="F1" s="5" t="s">
        <v>36</v>
      </c>
      <c r="G1" s="5" t="s">
        <v>33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12.75" customHeight="1">
      <c r="A2" s="75" t="s">
        <v>6</v>
      </c>
      <c r="B2" s="3" t="s">
        <v>91</v>
      </c>
      <c r="C2" s="4">
        <v>17</v>
      </c>
      <c r="D2" s="19">
        <v>776916.54890000005</v>
      </c>
      <c r="E2" s="19">
        <f>+'261N'!E37+'261N'!E38</f>
        <v>48110.254377913152</v>
      </c>
      <c r="F2" s="19">
        <f>+D2+E2</f>
        <v>825026.80327791325</v>
      </c>
      <c r="G2" s="3" t="s">
        <v>34</v>
      </c>
      <c r="H2" s="3"/>
      <c r="I2" s="3"/>
      <c r="J2" s="3"/>
      <c r="K2" s="3"/>
      <c r="L2" s="3"/>
    </row>
    <row r="3" spans="1:18" ht="12.75" customHeight="1">
      <c r="A3" s="75" t="s">
        <v>84</v>
      </c>
      <c r="B3" s="8" t="s">
        <v>44</v>
      </c>
      <c r="C3" s="4">
        <v>17</v>
      </c>
      <c r="D3" s="19">
        <f>'261O_1'!B6</f>
        <v>25277.571159999996</v>
      </c>
      <c r="E3" s="19"/>
      <c r="F3" s="19">
        <f t="shared" ref="F3:F4" si="0">+D3+E3</f>
        <v>25277.571159999996</v>
      </c>
      <c r="G3" s="3" t="s">
        <v>34</v>
      </c>
      <c r="H3" s="3"/>
      <c r="I3" s="3"/>
      <c r="J3" s="3"/>
      <c r="K3" s="3"/>
      <c r="L3" s="3"/>
    </row>
    <row r="4" spans="1:18" ht="12.75" customHeight="1">
      <c r="A4" s="75" t="s">
        <v>7</v>
      </c>
      <c r="B4" s="3" t="s">
        <v>0</v>
      </c>
      <c r="C4" s="4">
        <v>17</v>
      </c>
      <c r="D4" s="19">
        <v>1367.8881200000001</v>
      </c>
      <c r="E4" s="19"/>
      <c r="F4" s="19">
        <f t="shared" si="0"/>
        <v>1367.8881200000001</v>
      </c>
      <c r="G4" s="3" t="s">
        <v>34</v>
      </c>
      <c r="H4" s="3"/>
      <c r="I4" s="3"/>
      <c r="J4" s="3"/>
      <c r="K4" s="3"/>
      <c r="L4" s="3"/>
    </row>
    <row r="5" spans="1:18" ht="12.75" customHeight="1">
      <c r="D5" s="9">
        <f>SUM($D$2:$D$4)</f>
        <v>803562.00818000012</v>
      </c>
      <c r="E5" s="9">
        <f>SUM(E2:E4)</f>
        <v>48110.254377913152</v>
      </c>
      <c r="F5" s="9">
        <f>SUM(F2:F4)</f>
        <v>851672.26255791332</v>
      </c>
    </row>
    <row r="7" spans="1:18" ht="12.75" customHeight="1">
      <c r="D7" s="19"/>
    </row>
    <row r="14" spans="1:18" ht="12.75" customHeight="1">
      <c r="A14" s="95"/>
      <c r="B14" s="96" t="s">
        <v>114</v>
      </c>
      <c r="C14" s="95"/>
      <c r="D14" s="97"/>
    </row>
    <row r="15" spans="1:18" ht="12.75" customHeight="1">
      <c r="A15" s="95"/>
      <c r="B15" s="95"/>
      <c r="C15" s="95"/>
      <c r="D15" s="97"/>
    </row>
    <row r="16" spans="1:18" ht="12.75" customHeight="1">
      <c r="A16" s="98" t="s">
        <v>118</v>
      </c>
      <c r="B16" s="95"/>
      <c r="C16" s="95"/>
      <c r="D16" s="95"/>
    </row>
    <row r="17" spans="1:4" ht="12.75" customHeight="1">
      <c r="A17" s="99"/>
      <c r="B17" s="100" t="s">
        <v>115</v>
      </c>
      <c r="C17" s="95"/>
      <c r="D17" s="101" t="s">
        <v>31</v>
      </c>
    </row>
    <row r="18" spans="1:4" ht="12.75" customHeight="1">
      <c r="A18" s="102"/>
      <c r="B18" s="95" t="s">
        <v>116</v>
      </c>
      <c r="C18" s="103">
        <v>39</v>
      </c>
      <c r="D18" s="104">
        <v>6</v>
      </c>
    </row>
    <row r="19" spans="1:4" ht="12.75" customHeight="1">
      <c r="A19" s="95"/>
      <c r="B19" s="105" t="s">
        <v>117</v>
      </c>
      <c r="C19" s="106">
        <f>SUM(C18)</f>
        <v>39</v>
      </c>
      <c r="D19" s="104"/>
    </row>
    <row r="20" spans="1:4" s="83" customFormat="1" ht="12.75" customHeight="1">
      <c r="A20" s="78" t="s">
        <v>99</v>
      </c>
      <c r="B20" s="2"/>
      <c r="C20" s="2"/>
      <c r="D20" s="2"/>
    </row>
    <row r="21" spans="1:4" s="83" customFormat="1" ht="12.75" customHeight="1">
      <c r="A21" s="79"/>
      <c r="B21" s="80" t="s">
        <v>96</v>
      </c>
      <c r="C21" s="2"/>
      <c r="D21" s="101" t="s">
        <v>31</v>
      </c>
    </row>
    <row r="22" spans="1:4" s="83" customFormat="1" ht="12.75" customHeight="1">
      <c r="A22" s="81" t="s">
        <v>84</v>
      </c>
      <c r="B22" s="2" t="s">
        <v>112</v>
      </c>
      <c r="C22" s="19">
        <v>25277.571159999996</v>
      </c>
      <c r="D22" s="82" t="s">
        <v>98</v>
      </c>
    </row>
    <row r="23" spans="1:4" s="83" customFormat="1" ht="12.75" customHeight="1">
      <c r="A23" s="81" t="s">
        <v>100</v>
      </c>
      <c r="B23" s="2" t="s">
        <v>111</v>
      </c>
      <c r="C23" s="19">
        <v>4447.2791200000029</v>
      </c>
      <c r="D23" s="82" t="s">
        <v>97</v>
      </c>
    </row>
    <row r="24" spans="1:4" ht="12.75" customHeight="1">
      <c r="B24" s="105" t="s">
        <v>117</v>
      </c>
      <c r="C24" s="106">
        <f>SUM(C22:C23)</f>
        <v>29724.850279999999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B7:I41"/>
  <sheetViews>
    <sheetView topLeftCell="A7" zoomScaleNormal="100" workbookViewId="0">
      <selection activeCell="E2" sqref="E2:E5"/>
    </sheetView>
  </sheetViews>
  <sheetFormatPr baseColWidth="10" defaultColWidth="11" defaultRowHeight="12.75"/>
  <cols>
    <col min="1" max="1" width="5.375" style="2" customWidth="1"/>
    <col min="2" max="2" width="15.875" style="2" customWidth="1"/>
    <col min="3" max="16384" width="11" style="2"/>
  </cols>
  <sheetData>
    <row r="7" spans="3:7" ht="18" customHeight="1">
      <c r="C7" s="10"/>
      <c r="D7" s="18"/>
      <c r="E7" s="18"/>
      <c r="F7" s="18"/>
      <c r="G7" s="18"/>
    </row>
    <row r="8" spans="3:7">
      <c r="C8" s="9"/>
      <c r="D8" s="9"/>
      <c r="E8" s="11"/>
      <c r="F8" s="11"/>
      <c r="G8" s="9"/>
    </row>
    <row r="9" spans="3:7">
      <c r="C9" s="9"/>
      <c r="D9" s="9"/>
      <c r="E9" s="11"/>
      <c r="F9" s="11"/>
      <c r="G9" s="9"/>
    </row>
    <row r="10" spans="3:7">
      <c r="C10" s="9"/>
      <c r="D10" s="9"/>
      <c r="E10" s="11"/>
      <c r="F10" s="11"/>
      <c r="G10" s="9"/>
    </row>
    <row r="11" spans="3:7">
      <c r="C11" s="9"/>
      <c r="D11" s="9"/>
      <c r="E11" s="11"/>
      <c r="F11" s="11"/>
      <c r="G11" s="9"/>
    </row>
    <row r="12" spans="3:7">
      <c r="C12" s="9"/>
      <c r="D12" s="9"/>
      <c r="E12" s="11"/>
      <c r="F12" s="11"/>
      <c r="G12" s="9"/>
    </row>
    <row r="13" spans="3:7">
      <c r="C13" s="9"/>
      <c r="D13" s="9"/>
      <c r="E13" s="11"/>
      <c r="F13" s="11"/>
      <c r="G13" s="9"/>
    </row>
    <row r="14" spans="3:7">
      <c r="C14" s="9"/>
      <c r="D14" s="9"/>
      <c r="E14" s="11"/>
      <c r="F14" s="11"/>
      <c r="G14" s="9"/>
    </row>
    <row r="15" spans="3:7">
      <c r="C15" s="9"/>
      <c r="D15" s="9"/>
      <c r="E15" s="11"/>
      <c r="F15" s="11"/>
      <c r="G15" s="9"/>
    </row>
    <row r="16" spans="3:7">
      <c r="C16" s="9"/>
      <c r="D16" s="9"/>
      <c r="E16" s="11"/>
      <c r="F16" s="11"/>
      <c r="G16" s="9"/>
    </row>
    <row r="17" spans="2:9">
      <c r="C17" s="9"/>
      <c r="D17" s="9"/>
      <c r="E17" s="11"/>
      <c r="F17" s="11"/>
      <c r="G17" s="9"/>
    </row>
    <row r="18" spans="2:9">
      <c r="C18" s="9"/>
      <c r="D18" s="9"/>
      <c r="E18" s="11"/>
      <c r="F18" s="11"/>
      <c r="G18" s="9"/>
    </row>
    <row r="19" spans="2:9">
      <c r="C19" s="9"/>
      <c r="D19" s="9"/>
      <c r="E19" s="11"/>
      <c r="F19" s="11"/>
      <c r="G19" s="9"/>
    </row>
    <row r="20" spans="2:9">
      <c r="C20" s="9"/>
      <c r="D20" s="9"/>
      <c r="E20" s="11"/>
      <c r="F20" s="11"/>
      <c r="G20" s="9"/>
    </row>
    <row r="21" spans="2:9" ht="18" customHeight="1">
      <c r="C21" s="64" t="s">
        <v>28</v>
      </c>
      <c r="D21" s="9"/>
      <c r="E21" s="11"/>
      <c r="F21" s="11"/>
      <c r="G21" s="9"/>
    </row>
    <row r="22" spans="2:9" ht="41.25" thickBot="1">
      <c r="B22" s="60" t="s">
        <v>46</v>
      </c>
      <c r="C22" s="61" t="s">
        <v>92</v>
      </c>
      <c r="D22" s="61" t="s">
        <v>89</v>
      </c>
      <c r="E22" s="62" t="s">
        <v>53</v>
      </c>
      <c r="F22" s="62" t="s">
        <v>90</v>
      </c>
      <c r="G22" s="61" t="s">
        <v>55</v>
      </c>
      <c r="H22" s="60" t="s">
        <v>56</v>
      </c>
      <c r="I22" s="60" t="s">
        <v>57</v>
      </c>
    </row>
    <row r="23" spans="2:9">
      <c r="B23" s="2" t="s">
        <v>3</v>
      </c>
      <c r="C23" s="9">
        <v>8400674</v>
      </c>
      <c r="D23" s="9">
        <f>F23-E23</f>
        <v>178342.64594847622</v>
      </c>
      <c r="E23" s="9"/>
      <c r="F23" s="9">
        <v>178342.64594847622</v>
      </c>
      <c r="G23" s="11">
        <f>F23*1000/C23</f>
        <v>21.22956395504411</v>
      </c>
      <c r="H23" s="50">
        <f>G23-G$41</f>
        <v>2.9916353818499566</v>
      </c>
      <c r="I23" s="51">
        <f>H23*C23/1000</f>
        <v>25131.753569787004</v>
      </c>
    </row>
    <row r="24" spans="2:9">
      <c r="B24" s="2" t="s">
        <v>4</v>
      </c>
      <c r="C24" s="9">
        <v>1321616</v>
      </c>
      <c r="D24" s="9">
        <f t="shared" ref="D24:D40" si="0">F24-E24</f>
        <v>62110.359238643476</v>
      </c>
      <c r="E24" s="9"/>
      <c r="F24" s="9">
        <v>62110.359238643476</v>
      </c>
      <c r="G24" s="11">
        <f t="shared" ref="G24:G41" si="1">F24*1000/C24</f>
        <v>46.995768240278174</v>
      </c>
      <c r="H24" s="50">
        <f t="shared" ref="H24:H41" si="2">G24-G$41</f>
        <v>28.757839667084021</v>
      </c>
      <c r="I24" s="51">
        <f t="shared" ref="I24:I41" si="3">H24*C24/1000</f>
        <v>38006.821029452913</v>
      </c>
    </row>
    <row r="25" spans="2:9">
      <c r="B25" s="2" t="s">
        <v>5</v>
      </c>
      <c r="C25" s="9">
        <v>1056492.5</v>
      </c>
      <c r="D25" s="9">
        <f t="shared" si="0"/>
        <v>29997.132895352181</v>
      </c>
      <c r="E25" s="9"/>
      <c r="F25" s="9">
        <v>29997.132895352181</v>
      </c>
      <c r="G25" s="11">
        <f t="shared" si="1"/>
        <v>28.393133785002906</v>
      </c>
      <c r="H25" s="50">
        <f t="shared" si="2"/>
        <v>10.155205211808752</v>
      </c>
      <c r="I25" s="51">
        <f t="shared" si="3"/>
        <v>10728.898142236858</v>
      </c>
    </row>
    <row r="26" spans="2:9">
      <c r="B26" s="7" t="s">
        <v>8</v>
      </c>
      <c r="C26" s="9">
        <v>1103960.5</v>
      </c>
      <c r="D26" s="12">
        <f t="shared" si="0"/>
        <v>8992.8106439361654</v>
      </c>
      <c r="E26" s="9"/>
      <c r="F26" s="9">
        <v>8992.8106439361654</v>
      </c>
      <c r="G26" s="49">
        <f t="shared" si="1"/>
        <v>8.1459532691035275</v>
      </c>
      <c r="H26" s="50">
        <f t="shared" si="2"/>
        <v>-10.091975304090626</v>
      </c>
      <c r="I26" s="51">
        <f t="shared" si="3"/>
        <v>-11141.142102691541</v>
      </c>
    </row>
    <row r="27" spans="2:9">
      <c r="B27" s="2" t="s">
        <v>9</v>
      </c>
      <c r="C27" s="9">
        <v>2102560.5</v>
      </c>
      <c r="D27" s="9">
        <f t="shared" si="0"/>
        <v>27127.756327580526</v>
      </c>
      <c r="E27" s="9"/>
      <c r="F27" s="9">
        <v>27127.756327580526</v>
      </c>
      <c r="G27" s="11">
        <f t="shared" si="1"/>
        <v>12.902247677334625</v>
      </c>
      <c r="H27" s="50">
        <f t="shared" si="2"/>
        <v>-5.3356808958595288</v>
      </c>
      <c r="I27" s="51">
        <f t="shared" si="3"/>
        <v>-11218.591892238859</v>
      </c>
    </row>
    <row r="28" spans="2:9">
      <c r="B28" s="2" t="s">
        <v>10</v>
      </c>
      <c r="C28" s="9">
        <v>586917.5</v>
      </c>
      <c r="D28" s="9">
        <f t="shared" si="0"/>
        <v>9929.4928879232721</v>
      </c>
      <c r="E28" s="9"/>
      <c r="F28" s="9">
        <v>9929.4928879232721</v>
      </c>
      <c r="G28" s="11">
        <f t="shared" si="1"/>
        <v>16.918038545320719</v>
      </c>
      <c r="H28" s="50">
        <f t="shared" si="2"/>
        <v>-1.3198900278734342</v>
      </c>
      <c r="I28" s="51">
        <f t="shared" si="3"/>
        <v>-774.6665554344064</v>
      </c>
    </row>
    <row r="29" spans="2:9">
      <c r="B29" s="2" t="s">
        <v>11</v>
      </c>
      <c r="C29" s="9">
        <v>2483421</v>
      </c>
      <c r="D29" s="9">
        <f t="shared" si="0"/>
        <v>42909.947040734638</v>
      </c>
      <c r="E29" s="9"/>
      <c r="F29" s="9">
        <v>42909.947040734638</v>
      </c>
      <c r="G29" s="11">
        <f t="shared" si="1"/>
        <v>17.278563336918968</v>
      </c>
      <c r="H29" s="50">
        <f t="shared" si="2"/>
        <v>-0.95936523627518611</v>
      </c>
      <c r="I29" s="51">
        <f t="shared" si="3"/>
        <v>-2382.5077744357591</v>
      </c>
    </row>
    <row r="30" spans="2:9">
      <c r="B30" s="2" t="s">
        <v>12</v>
      </c>
      <c r="C30" s="9">
        <v>2068901</v>
      </c>
      <c r="D30" s="9">
        <f t="shared" si="0"/>
        <v>33950.414239715239</v>
      </c>
      <c r="E30" s="9"/>
      <c r="F30" s="9">
        <v>33950.414239715239</v>
      </c>
      <c r="G30" s="11">
        <f t="shared" si="1"/>
        <v>16.409878597243292</v>
      </c>
      <c r="H30" s="50">
        <f t="shared" si="2"/>
        <v>-1.8280499759508615</v>
      </c>
      <c r="I30" s="51">
        <f t="shared" si="3"/>
        <v>-3782.0544232947132</v>
      </c>
    </row>
    <row r="31" spans="2:9">
      <c r="B31" s="2" t="s">
        <v>13</v>
      </c>
      <c r="C31" s="9">
        <v>7513504.5</v>
      </c>
      <c r="D31" s="9">
        <f t="shared" si="0"/>
        <v>181263.22314236755</v>
      </c>
      <c r="E31" s="9"/>
      <c r="F31" s="9">
        <v>181263.22314236755</v>
      </c>
      <c r="G31" s="11">
        <f t="shared" si="1"/>
        <v>24.124990294790873</v>
      </c>
      <c r="H31" s="50">
        <f t="shared" si="2"/>
        <v>5.8870617215967194</v>
      </c>
      <c r="I31" s="51">
        <f t="shared" si="3"/>
        <v>44232.464736994698</v>
      </c>
    </row>
    <row r="32" spans="2:9">
      <c r="B32" s="2" t="s">
        <v>14</v>
      </c>
      <c r="C32" s="9">
        <v>4992766.5</v>
      </c>
      <c r="D32" s="9">
        <f t="shared" si="0"/>
        <v>84897.227260906497</v>
      </c>
      <c r="E32" s="9"/>
      <c r="F32" s="9">
        <v>84897.227260906497</v>
      </c>
      <c r="G32" s="11">
        <f t="shared" si="1"/>
        <v>17.004045204378475</v>
      </c>
      <c r="H32" s="50">
        <f t="shared" si="2"/>
        <v>-1.2338833688156789</v>
      </c>
      <c r="I32" s="51">
        <f t="shared" si="3"/>
        <v>-6160.4915487300668</v>
      </c>
    </row>
    <row r="33" spans="2:9">
      <c r="B33" s="2" t="s">
        <v>15</v>
      </c>
      <c r="C33" s="9">
        <v>1096314.5</v>
      </c>
      <c r="D33" s="9">
        <f t="shared" si="0"/>
        <v>16620.267066161956</v>
      </c>
      <c r="E33" s="9"/>
      <c r="F33" s="9">
        <v>16620.267066161956</v>
      </c>
      <c r="G33" s="11">
        <f t="shared" si="1"/>
        <v>15.160127012971147</v>
      </c>
      <c r="H33" s="50">
        <f t="shared" si="2"/>
        <v>-3.0778015602230067</v>
      </c>
      <c r="I33" s="51">
        <f t="shared" si="3"/>
        <v>-3374.2384785951053</v>
      </c>
    </row>
    <row r="34" spans="2:9">
      <c r="B34" s="2" t="s">
        <v>16</v>
      </c>
      <c r="C34" s="9">
        <v>2740521</v>
      </c>
      <c r="D34" s="9">
        <f t="shared" si="0"/>
        <v>30188.80661272525</v>
      </c>
      <c r="E34" s="9"/>
      <c r="F34" s="9">
        <v>30188.80661272525</v>
      </c>
      <c r="G34" s="11">
        <f t="shared" si="1"/>
        <v>11.015718037820273</v>
      </c>
      <c r="H34" s="50">
        <f t="shared" si="2"/>
        <v>-7.2222105353738808</v>
      </c>
      <c r="I34" s="51">
        <f t="shared" si="3"/>
        <v>-19792.619638613363</v>
      </c>
    </row>
    <row r="35" spans="2:9">
      <c r="B35" s="2" t="s">
        <v>17</v>
      </c>
      <c r="C35" s="9">
        <v>6445718</v>
      </c>
      <c r="D35" s="9">
        <f t="shared" si="0"/>
        <v>59081.944170595591</v>
      </c>
      <c r="E35" s="9"/>
      <c r="F35" s="9">
        <v>59081.944170595591</v>
      </c>
      <c r="G35" s="11">
        <f t="shared" si="1"/>
        <v>9.1660764821848542</v>
      </c>
      <c r="H35" s="50">
        <f t="shared" si="2"/>
        <v>-9.0718520910092995</v>
      </c>
      <c r="I35" s="51">
        <f t="shared" si="3"/>
        <v>-58474.600316356278</v>
      </c>
    </row>
    <row r="36" spans="2:9">
      <c r="B36" s="2" t="s">
        <v>18</v>
      </c>
      <c r="C36" s="9">
        <v>1467053</v>
      </c>
      <c r="D36" s="9">
        <f t="shared" si="0"/>
        <v>23674.610134478262</v>
      </c>
      <c r="E36" s="9"/>
      <c r="F36" s="9">
        <v>23674.610134478262</v>
      </c>
      <c r="G36" s="11">
        <f t="shared" si="1"/>
        <v>16.137528865336332</v>
      </c>
      <c r="H36" s="50">
        <f t="shared" si="2"/>
        <v>-2.1003997078578216</v>
      </c>
      <c r="I36" s="51">
        <f t="shared" si="3"/>
        <v>-3081.3976926119408</v>
      </c>
    </row>
    <row r="37" spans="2:9">
      <c r="B37" s="2" t="s">
        <v>19</v>
      </c>
      <c r="C37" s="9">
        <v>640633</v>
      </c>
      <c r="D37" s="9">
        <f t="shared" si="0"/>
        <v>1175.1078501412103</v>
      </c>
      <c r="E37" s="9">
        <v>10525.820313933367</v>
      </c>
      <c r="F37" s="9">
        <v>11700.928164074578</v>
      </c>
      <c r="G37" s="11">
        <f t="shared" si="1"/>
        <v>18.264635390425685</v>
      </c>
      <c r="H37" s="50">
        <f t="shared" si="2"/>
        <v>2.6706817231531232E-2</v>
      </c>
      <c r="I37" s="51">
        <f t="shared" si="3"/>
        <v>17.109268443487547</v>
      </c>
    </row>
    <row r="38" spans="2:9">
      <c r="B38" s="2" t="s">
        <v>20</v>
      </c>
      <c r="C38" s="9">
        <v>2189121</v>
      </c>
      <c r="D38" s="9">
        <f t="shared" si="0"/>
        <v>2403.8607567466534</v>
      </c>
      <c r="E38" s="9">
        <v>37584.434063979788</v>
      </c>
      <c r="F38" s="9">
        <v>39988.294820726442</v>
      </c>
      <c r="G38" s="11">
        <f t="shared" si="1"/>
        <v>18.26682710582304</v>
      </c>
      <c r="H38" s="50">
        <f t="shared" si="2"/>
        <v>2.8898532628886642E-2</v>
      </c>
      <c r="I38" s="51">
        <f t="shared" si="3"/>
        <v>63.26238464708095</v>
      </c>
    </row>
    <row r="39" spans="2:9">
      <c r="B39" s="2" t="s">
        <v>21</v>
      </c>
      <c r="C39" s="9">
        <v>318027.5</v>
      </c>
      <c r="D39" s="9">
        <f t="shared" si="0"/>
        <v>10470.098191693078</v>
      </c>
      <c r="E39" s="9"/>
      <c r="F39" s="9">
        <v>10470.098191693078</v>
      </c>
      <c r="G39" s="11">
        <f t="shared" si="1"/>
        <v>32.921990053354115</v>
      </c>
      <c r="H39" s="50">
        <f t="shared" si="2"/>
        <v>14.684061480159961</v>
      </c>
      <c r="I39" s="51">
        <f t="shared" si="3"/>
        <v>4669.9353623815723</v>
      </c>
    </row>
    <row r="40" spans="2:9">
      <c r="B40" s="2" t="s">
        <v>22</v>
      </c>
      <c r="C40" s="9">
        <v>169659.5</v>
      </c>
      <c r="D40" s="9">
        <f t="shared" si="0"/>
        <v>426.30377182228227</v>
      </c>
      <c r="E40" s="9"/>
      <c r="F40" s="9">
        <v>426.30377182228227</v>
      </c>
      <c r="G40" s="11">
        <f t="shared" si="1"/>
        <v>2.5127020403943328</v>
      </c>
      <c r="H40" s="50">
        <f t="shared" si="2"/>
        <v>-15.725226532799821</v>
      </c>
      <c r="I40" s="51">
        <f t="shared" si="3"/>
        <v>-2667.934070941551</v>
      </c>
    </row>
    <row r="41" spans="2:9" ht="13.5" thickBot="1">
      <c r="B41" s="41" t="s">
        <v>86</v>
      </c>
      <c r="C41" s="32">
        <f>SUM(C23:C40)</f>
        <v>46697861.5</v>
      </c>
      <c r="D41" s="32">
        <f>SUM(D23:D40)</f>
        <v>803562.00818000012</v>
      </c>
      <c r="E41" s="32">
        <f>SUM(E23:E40)</f>
        <v>48110.254377913152</v>
      </c>
      <c r="F41" s="32">
        <f>SUM(F3:F40)</f>
        <v>851672.2625579132</v>
      </c>
      <c r="G41" s="34">
        <f t="shared" si="1"/>
        <v>18.237928573194154</v>
      </c>
      <c r="H41" s="52">
        <f t="shared" si="2"/>
        <v>0</v>
      </c>
      <c r="I41" s="53">
        <f t="shared" si="3"/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2:L106"/>
  <sheetViews>
    <sheetView topLeftCell="A60" zoomScaleNormal="100" workbookViewId="0">
      <selection activeCell="I85" sqref="I85:I103"/>
    </sheetView>
  </sheetViews>
  <sheetFormatPr baseColWidth="10" defaultColWidth="11" defaultRowHeight="12.75" customHeight="1"/>
  <cols>
    <col min="1" max="1" width="5.75" style="2" customWidth="1"/>
    <col min="2" max="2" width="11" style="2"/>
    <col min="3" max="3" width="15.125" style="2" customWidth="1"/>
    <col min="4" max="4" width="16.375" style="2" customWidth="1"/>
    <col min="5" max="5" width="12.125" style="2" bestFit="1" customWidth="1"/>
    <col min="6" max="8" width="11" style="2"/>
    <col min="9" max="9" width="23.375" style="2" customWidth="1"/>
    <col min="10" max="16384" width="11" style="2"/>
  </cols>
  <sheetData>
    <row r="2" spans="2:3" ht="12.75" customHeight="1">
      <c r="B2" s="7" t="s">
        <v>26</v>
      </c>
    </row>
    <row r="3" spans="2:3" ht="12.75" customHeight="1">
      <c r="B3" s="94" t="s">
        <v>23</v>
      </c>
      <c r="C3" s="9"/>
    </row>
    <row r="5" spans="2:3" ht="12.75" customHeight="1">
      <c r="B5" s="7" t="s">
        <v>60</v>
      </c>
    </row>
    <row r="6" spans="2:3" ht="12.75" customHeight="1">
      <c r="B6" s="93">
        <f>+Resumen!D2</f>
        <v>776916.54890000005</v>
      </c>
    </row>
    <row r="8" spans="2:3" ht="12.75" customHeight="1">
      <c r="B8" s="7" t="s">
        <v>61</v>
      </c>
    </row>
    <row r="9" spans="2:3" ht="12.75" customHeight="1">
      <c r="B9" s="2" t="s">
        <v>43</v>
      </c>
    </row>
    <row r="10" spans="2:3" ht="12.75" customHeight="1">
      <c r="B10" s="2" t="s">
        <v>58</v>
      </c>
    </row>
    <row r="11" spans="2:3" ht="12.75" customHeight="1">
      <c r="B11" s="2" t="s">
        <v>53</v>
      </c>
    </row>
    <row r="13" spans="2:3" ht="12.75" customHeight="1">
      <c r="B13" s="7" t="s">
        <v>59</v>
      </c>
    </row>
    <row r="14" spans="2:3" ht="12.75" customHeight="1">
      <c r="B14" s="1" t="s">
        <v>37</v>
      </c>
    </row>
    <row r="19" spans="1:12" ht="12.75" customHeight="1">
      <c r="B19" s="7" t="s">
        <v>24</v>
      </c>
    </row>
    <row r="20" spans="1:12" ht="12.75" customHeight="1">
      <c r="E20" s="46" t="s">
        <v>82</v>
      </c>
      <c r="F20" s="46" t="s">
        <v>77</v>
      </c>
    </row>
    <row r="21" spans="1:12" ht="12.75" customHeight="1">
      <c r="C21" s="65" t="s">
        <v>28</v>
      </c>
    </row>
    <row r="22" spans="1:12" ht="45.2" customHeight="1" thickBot="1">
      <c r="A22" s="10"/>
      <c r="B22" s="29"/>
      <c r="C22" s="30" t="s">
        <v>92</v>
      </c>
      <c r="D22" s="30" t="s">
        <v>52</v>
      </c>
      <c r="E22" s="30" t="s">
        <v>53</v>
      </c>
      <c r="F22" s="30" t="s">
        <v>54</v>
      </c>
      <c r="G22" s="30" t="s">
        <v>55</v>
      </c>
      <c r="H22" s="30" t="s">
        <v>56</v>
      </c>
      <c r="I22" s="30" t="s">
        <v>57</v>
      </c>
    </row>
    <row r="23" spans="1:12" ht="12.75" customHeight="1">
      <c r="B23" s="2" t="s">
        <v>3</v>
      </c>
      <c r="C23" s="9">
        <v>8400674</v>
      </c>
      <c r="D23" s="9">
        <f>E85</f>
        <v>171779.4799959721</v>
      </c>
      <c r="E23" s="9">
        <f>I85</f>
        <v>0</v>
      </c>
      <c r="F23" s="9">
        <f>D23+E23</f>
        <v>171779.4799959721</v>
      </c>
      <c r="G23" s="11">
        <f>F23*1000/C23</f>
        <v>20.448297362327366</v>
      </c>
      <c r="H23" s="11">
        <f>G23-G$41</f>
        <v>2.7809614977522159</v>
      </c>
      <c r="I23" s="9">
        <f>H23*C23/1000</f>
        <v>23361.950949168098</v>
      </c>
      <c r="K23" s="90"/>
      <c r="L23" s="91"/>
    </row>
    <row r="24" spans="1:12" ht="12.75" customHeight="1">
      <c r="B24" s="2" t="s">
        <v>4</v>
      </c>
      <c r="C24" s="9">
        <v>1321616</v>
      </c>
      <c r="D24" s="9">
        <f t="shared" ref="D24:D40" si="0">E86</f>
        <v>61358.970856982603</v>
      </c>
      <c r="E24" s="9">
        <f t="shared" ref="E24:E40" si="1">I86</f>
        <v>0</v>
      </c>
      <c r="F24" s="9">
        <f t="shared" ref="F24:F40" si="2">D24+E24</f>
        <v>61358.970856982603</v>
      </c>
      <c r="G24" s="11">
        <f t="shared" ref="G24:G40" si="3">F24*1000/C24</f>
        <v>46.42723064565093</v>
      </c>
      <c r="H24" s="11">
        <f t="shared" ref="H24:H41" si="4">G24-G$41</f>
        <v>28.759894781075779</v>
      </c>
      <c r="I24" s="9">
        <f t="shared" ref="I24:I41" si="5">H24*C24/1000</f>
        <v>38009.53710098625</v>
      </c>
      <c r="K24" s="90"/>
      <c r="L24" s="91"/>
    </row>
    <row r="25" spans="1:12" ht="12.75" customHeight="1">
      <c r="B25" s="2" t="s">
        <v>5</v>
      </c>
      <c r="C25" s="9">
        <v>1056492.5</v>
      </c>
      <c r="D25" s="9">
        <f t="shared" si="0"/>
        <v>29888.333350392586</v>
      </c>
      <c r="E25" s="9">
        <f t="shared" si="1"/>
        <v>0</v>
      </c>
      <c r="F25" s="9">
        <f t="shared" si="2"/>
        <v>29888.333350392586</v>
      </c>
      <c r="G25" s="11">
        <f t="shared" si="3"/>
        <v>28.290151941819357</v>
      </c>
      <c r="H25" s="11">
        <f t="shared" si="4"/>
        <v>10.622816077244206</v>
      </c>
      <c r="I25" s="9">
        <f t="shared" si="5"/>
        <v>11222.925514487924</v>
      </c>
      <c r="K25" s="90"/>
      <c r="L25" s="91"/>
    </row>
    <row r="26" spans="1:12" ht="12.75" customHeight="1">
      <c r="B26" s="2" t="s">
        <v>8</v>
      </c>
      <c r="C26" s="9">
        <v>1103960.5</v>
      </c>
      <c r="D26" s="9">
        <f t="shared" si="0"/>
        <v>6929.3474168443354</v>
      </c>
      <c r="E26" s="9">
        <f t="shared" si="1"/>
        <v>0</v>
      </c>
      <c r="F26" s="9">
        <f t="shared" si="2"/>
        <v>6929.3474168443354</v>
      </c>
      <c r="G26" s="11">
        <f t="shared" si="3"/>
        <v>6.2768073829130078</v>
      </c>
      <c r="H26" s="11">
        <f t="shared" si="4"/>
        <v>-11.390528481662143</v>
      </c>
      <c r="I26" s="9">
        <f t="shared" si="5"/>
        <v>-12574.693517879979</v>
      </c>
      <c r="K26" s="90"/>
      <c r="L26" s="91"/>
    </row>
    <row r="27" spans="1:12" ht="12.75" customHeight="1">
      <c r="B27" s="2" t="s">
        <v>9</v>
      </c>
      <c r="C27" s="9">
        <v>2102560.5</v>
      </c>
      <c r="D27" s="9">
        <f t="shared" si="0"/>
        <v>25705.274301885605</v>
      </c>
      <c r="E27" s="9">
        <f t="shared" si="1"/>
        <v>0</v>
      </c>
      <c r="F27" s="9">
        <f t="shared" si="2"/>
        <v>25705.274301885605</v>
      </c>
      <c r="G27" s="11">
        <f t="shared" si="3"/>
        <v>12.225700188834331</v>
      </c>
      <c r="H27" s="11">
        <f t="shared" si="4"/>
        <v>-5.4416356757408195</v>
      </c>
      <c r="I27" s="9">
        <f t="shared" si="5"/>
        <v>-11441.368227203455</v>
      </c>
      <c r="K27" s="90"/>
      <c r="L27" s="91"/>
    </row>
    <row r="28" spans="1:12" ht="12.75" customHeight="1">
      <c r="B28" s="2" t="s">
        <v>10</v>
      </c>
      <c r="C28" s="9">
        <v>586917.5</v>
      </c>
      <c r="D28" s="9">
        <f t="shared" si="0"/>
        <v>9867.5986319765925</v>
      </c>
      <c r="E28" s="9">
        <f t="shared" si="1"/>
        <v>0</v>
      </c>
      <c r="F28" s="9">
        <f t="shared" si="2"/>
        <v>9867.5986319765925</v>
      </c>
      <c r="G28" s="11">
        <f t="shared" si="3"/>
        <v>16.812582061323088</v>
      </c>
      <c r="H28" s="11">
        <f t="shared" si="4"/>
        <v>-0.85475380325206274</v>
      </c>
      <c r="I28" s="9">
        <f t="shared" si="5"/>
        <v>-501.66996532019249</v>
      </c>
      <c r="K28" s="90"/>
      <c r="L28" s="91"/>
    </row>
    <row r="29" spans="1:12" ht="12.75" customHeight="1">
      <c r="B29" s="2" t="s">
        <v>11</v>
      </c>
      <c r="C29" s="9">
        <v>2483421</v>
      </c>
      <c r="D29" s="9">
        <f t="shared" si="0"/>
        <v>36464.368918753913</v>
      </c>
      <c r="E29" s="9">
        <f t="shared" si="1"/>
        <v>0</v>
      </c>
      <c r="F29" s="9">
        <f t="shared" si="2"/>
        <v>36464.368918753913</v>
      </c>
      <c r="G29" s="11">
        <f t="shared" si="3"/>
        <v>14.683120147068868</v>
      </c>
      <c r="H29" s="11">
        <f t="shared" si="4"/>
        <v>-2.9842157175062827</v>
      </c>
      <c r="I29" s="9">
        <f t="shared" si="5"/>
        <v>-7411.0639813851703</v>
      </c>
      <c r="K29" s="90"/>
      <c r="L29" s="91"/>
    </row>
    <row r="30" spans="1:12" ht="12.75" customHeight="1">
      <c r="B30" s="2" t="s">
        <v>12</v>
      </c>
      <c r="C30" s="9">
        <v>2068901</v>
      </c>
      <c r="D30" s="9">
        <f t="shared" si="0"/>
        <v>32968.637221370955</v>
      </c>
      <c r="E30" s="9">
        <f t="shared" si="1"/>
        <v>0</v>
      </c>
      <c r="F30" s="9">
        <f t="shared" si="2"/>
        <v>32968.637221370955</v>
      </c>
      <c r="G30" s="11">
        <f t="shared" si="3"/>
        <v>15.935338240626765</v>
      </c>
      <c r="H30" s="11">
        <f t="shared" si="4"/>
        <v>-1.7319976239483861</v>
      </c>
      <c r="I30" s="9">
        <f t="shared" si="5"/>
        <v>-3583.33161618444</v>
      </c>
      <c r="K30" s="90"/>
      <c r="L30" s="91"/>
    </row>
    <row r="31" spans="1:12" ht="12.75" customHeight="1">
      <c r="B31" s="2" t="s">
        <v>13</v>
      </c>
      <c r="C31" s="9">
        <v>7513504.5</v>
      </c>
      <c r="D31" s="9">
        <f t="shared" si="0"/>
        <v>179801.26365018968</v>
      </c>
      <c r="E31" s="9">
        <f t="shared" si="1"/>
        <v>0</v>
      </c>
      <c r="F31" s="9">
        <f t="shared" si="2"/>
        <v>179801.26365018968</v>
      </c>
      <c r="G31" s="11">
        <f t="shared" si="3"/>
        <v>23.930412718883666</v>
      </c>
      <c r="H31" s="11">
        <f t="shared" si="4"/>
        <v>6.2630768543085154</v>
      </c>
      <c r="I31" s="9">
        <f t="shared" si="5"/>
        <v>47057.65612869287</v>
      </c>
      <c r="K31" s="90"/>
      <c r="L31" s="91"/>
    </row>
    <row r="32" spans="1:12" ht="12.75" customHeight="1">
      <c r="B32" s="2" t="s">
        <v>14</v>
      </c>
      <c r="C32" s="9">
        <v>4992766.5</v>
      </c>
      <c r="D32" s="9">
        <f t="shared" si="0"/>
        <v>84084.583384151425</v>
      </c>
      <c r="E32" s="9">
        <f t="shared" si="1"/>
        <v>0</v>
      </c>
      <c r="F32" s="9">
        <f t="shared" si="2"/>
        <v>84084.583384151425</v>
      </c>
      <c r="G32" s="11">
        <f t="shared" si="3"/>
        <v>16.841280957992215</v>
      </c>
      <c r="H32" s="11">
        <f t="shared" si="4"/>
        <v>-0.8260549065829359</v>
      </c>
      <c r="I32" s="9">
        <f t="shared" si="5"/>
        <v>-4124.2992647479114</v>
      </c>
      <c r="K32" s="90"/>
      <c r="L32" s="91"/>
    </row>
    <row r="33" spans="1:12" ht="12.75" customHeight="1">
      <c r="B33" s="2" t="s">
        <v>15</v>
      </c>
      <c r="C33" s="9">
        <v>1096314.5</v>
      </c>
      <c r="D33" s="9">
        <f t="shared" si="0"/>
        <v>16113.852288243104</v>
      </c>
      <c r="E33" s="9">
        <f t="shared" si="1"/>
        <v>0</v>
      </c>
      <c r="F33" s="9">
        <f t="shared" si="2"/>
        <v>16113.852288243104</v>
      </c>
      <c r="G33" s="11">
        <f t="shared" si="3"/>
        <v>14.69820228432909</v>
      </c>
      <c r="H33" s="11">
        <f t="shared" si="4"/>
        <v>-2.9691335802460603</v>
      </c>
      <c r="I33" s="9">
        <f t="shared" si="5"/>
        <v>-3255.1041964606693</v>
      </c>
      <c r="K33" s="90"/>
      <c r="L33" s="91"/>
    </row>
    <row r="34" spans="1:12" ht="12.75" customHeight="1">
      <c r="B34" s="2" t="s">
        <v>16</v>
      </c>
      <c r="C34" s="9">
        <v>2740521</v>
      </c>
      <c r="D34" s="9">
        <f t="shared" si="0"/>
        <v>27646.592738862029</v>
      </c>
      <c r="E34" s="9">
        <f t="shared" si="1"/>
        <v>0</v>
      </c>
      <c r="F34" s="9">
        <f t="shared" si="2"/>
        <v>27646.592738862029</v>
      </c>
      <c r="G34" s="11">
        <f t="shared" si="3"/>
        <v>10.088079142200344</v>
      </c>
      <c r="H34" s="11">
        <f t="shared" si="4"/>
        <v>-7.5792567223748062</v>
      </c>
      <c r="I34" s="9">
        <f t="shared" si="5"/>
        <v>-20771.112212059328</v>
      </c>
      <c r="K34" s="90"/>
      <c r="L34" s="91"/>
    </row>
    <row r="35" spans="1:12" ht="12.75" customHeight="1">
      <c r="B35" s="2" t="s">
        <v>17</v>
      </c>
      <c r="C35" s="9">
        <v>6445718</v>
      </c>
      <c r="D35" s="9">
        <f t="shared" si="0"/>
        <v>58176.66401031422</v>
      </c>
      <c r="E35" s="9">
        <f t="shared" si="1"/>
        <v>0</v>
      </c>
      <c r="F35" s="9">
        <f t="shared" si="2"/>
        <v>58176.66401031422</v>
      </c>
      <c r="G35" s="11">
        <f t="shared" si="3"/>
        <v>9.0256297297390642</v>
      </c>
      <c r="H35" s="11">
        <f t="shared" si="4"/>
        <v>-8.6417061348360864</v>
      </c>
      <c r="I35" s="9">
        <f t="shared" si="5"/>
        <v>-55702.000784023388</v>
      </c>
      <c r="K35" s="90"/>
      <c r="L35" s="91"/>
    </row>
    <row r="36" spans="1:12" ht="12.75" customHeight="1">
      <c r="B36" s="2" t="s">
        <v>18</v>
      </c>
      <c r="C36" s="9">
        <v>1467053</v>
      </c>
      <c r="D36" s="9">
        <f t="shared" si="0"/>
        <v>23523.530312490311</v>
      </c>
      <c r="E36" s="9">
        <f t="shared" si="1"/>
        <v>0</v>
      </c>
      <c r="F36" s="9">
        <f t="shared" si="2"/>
        <v>23523.530312490311</v>
      </c>
      <c r="G36" s="11">
        <f t="shared" si="3"/>
        <v>16.034547022152786</v>
      </c>
      <c r="H36" s="11">
        <f t="shared" si="4"/>
        <v>-1.6327888424223644</v>
      </c>
      <c r="I36" s="9">
        <f t="shared" si="5"/>
        <v>-2395.3877696422574</v>
      </c>
      <c r="K36" s="90"/>
      <c r="L36" s="91"/>
    </row>
    <row r="37" spans="1:12" ht="12.75" customHeight="1">
      <c r="B37" s="2" t="s">
        <v>19</v>
      </c>
      <c r="C37" s="9">
        <v>640633</v>
      </c>
      <c r="D37" s="9">
        <f t="shared" si="0"/>
        <v>792.45806299700655</v>
      </c>
      <c r="E37" s="9">
        <f t="shared" si="1"/>
        <v>10525.820313933367</v>
      </c>
      <c r="F37" s="9">
        <f t="shared" si="2"/>
        <v>11318.278376930373</v>
      </c>
      <c r="G37" s="11">
        <f t="shared" si="3"/>
        <v>17.667335864575151</v>
      </c>
      <c r="H37" s="11">
        <f t="shared" si="4"/>
        <v>0</v>
      </c>
      <c r="I37" s="9">
        <f t="shared" si="5"/>
        <v>0</v>
      </c>
      <c r="K37" s="90"/>
      <c r="L37" s="91"/>
    </row>
    <row r="38" spans="1:12" ht="12.75" customHeight="1">
      <c r="B38" s="2" t="s">
        <v>20</v>
      </c>
      <c r="C38" s="9">
        <v>2189121</v>
      </c>
      <c r="D38" s="9">
        <f t="shared" si="0"/>
        <v>1091.5018912148337</v>
      </c>
      <c r="E38" s="9">
        <f t="shared" si="1"/>
        <v>37584.434063979788</v>
      </c>
      <c r="F38" s="9">
        <f t="shared" si="2"/>
        <v>38675.935955194625</v>
      </c>
      <c r="G38" s="11">
        <f t="shared" si="3"/>
        <v>17.667335864575154</v>
      </c>
      <c r="H38" s="11">
        <f t="shared" si="4"/>
        <v>0</v>
      </c>
      <c r="I38" s="9">
        <f t="shared" si="5"/>
        <v>0</v>
      </c>
      <c r="K38" s="90"/>
      <c r="L38" s="91"/>
    </row>
    <row r="39" spans="1:12" ht="12.75" customHeight="1">
      <c r="B39" s="2" t="s">
        <v>21</v>
      </c>
      <c r="C39" s="9">
        <v>318027.5</v>
      </c>
      <c r="D39" s="9">
        <f t="shared" si="0"/>
        <v>10315.259943560022</v>
      </c>
      <c r="E39" s="9">
        <f t="shared" si="1"/>
        <v>0</v>
      </c>
      <c r="F39" s="9">
        <f t="shared" si="2"/>
        <v>10315.259943560022</v>
      </c>
      <c r="G39" s="11">
        <f t="shared" si="3"/>
        <v>32.435119426967866</v>
      </c>
      <c r="H39" s="11">
        <f t="shared" si="4"/>
        <v>14.767783562392715</v>
      </c>
      <c r="I39" s="9">
        <f t="shared" si="5"/>
        <v>4696.5612868888493</v>
      </c>
      <c r="K39" s="90"/>
      <c r="L39" s="91"/>
    </row>
    <row r="40" spans="1:12" ht="12.75" customHeight="1">
      <c r="B40" s="2" t="s">
        <v>22</v>
      </c>
      <c r="C40" s="9">
        <v>169659.5</v>
      </c>
      <c r="D40" s="9">
        <f t="shared" si="0"/>
        <v>408.83192379868325</v>
      </c>
      <c r="E40" s="9">
        <f t="shared" si="1"/>
        <v>0</v>
      </c>
      <c r="F40" s="9">
        <f t="shared" si="2"/>
        <v>408.83192379868325</v>
      </c>
      <c r="G40" s="11">
        <f t="shared" si="3"/>
        <v>2.4097201972107856</v>
      </c>
      <c r="H40" s="11">
        <f t="shared" si="4"/>
        <v>-15.257615667364366</v>
      </c>
      <c r="I40" s="9">
        <f t="shared" si="5"/>
        <v>-2588.5994453172048</v>
      </c>
      <c r="K40" s="90"/>
      <c r="L40" s="91"/>
    </row>
    <row r="41" spans="1:12" ht="12.75" customHeight="1" thickBot="1">
      <c r="A41" s="7"/>
      <c r="B41" s="31" t="s">
        <v>51</v>
      </c>
      <c r="C41" s="32">
        <v>46697861.5</v>
      </c>
      <c r="D41" s="33">
        <f>SUM(D23:D40)</f>
        <v>776916.54890000005</v>
      </c>
      <c r="E41" s="33">
        <f>SUM(E23:E40)</f>
        <v>48110.254377913152</v>
      </c>
      <c r="F41" s="33">
        <f>SUM(F23:F40)</f>
        <v>825026.80327791325</v>
      </c>
      <c r="G41" s="34">
        <f>F41*1000/C41</f>
        <v>17.667335864575151</v>
      </c>
      <c r="H41" s="35">
        <f t="shared" si="4"/>
        <v>0</v>
      </c>
      <c r="I41" s="32">
        <f t="shared" si="5"/>
        <v>0</v>
      </c>
      <c r="K41" s="90"/>
      <c r="L41" s="91"/>
    </row>
    <row r="42" spans="1:12" ht="12.75" customHeight="1">
      <c r="E42" s="9"/>
    </row>
    <row r="45" spans="1:12" ht="12.75" customHeight="1">
      <c r="B45" s="66" t="s">
        <v>78</v>
      </c>
    </row>
    <row r="48" spans="1:12" ht="12.75" customHeight="1" thickBot="1">
      <c r="B48" s="20" t="s">
        <v>47</v>
      </c>
      <c r="C48" s="21" t="s">
        <v>93</v>
      </c>
      <c r="D48" s="21" t="s">
        <v>51</v>
      </c>
      <c r="E48" s="69" t="s">
        <v>71</v>
      </c>
    </row>
    <row r="49" spans="2:4" ht="12.75" customHeight="1">
      <c r="B49" s="22" t="s">
        <v>3</v>
      </c>
      <c r="C49" s="23">
        <v>167384.33434</v>
      </c>
      <c r="D49" s="23">
        <f>SUM(C49:C49)</f>
        <v>167384.33434</v>
      </c>
    </row>
    <row r="50" spans="2:4" ht="12.75" customHeight="1">
      <c r="B50" s="22" t="s">
        <v>4</v>
      </c>
      <c r="C50" s="23">
        <v>59789.041700000002</v>
      </c>
      <c r="D50" s="23">
        <f t="shared" ref="D50:D71" si="6">SUM(C50:C50)</f>
        <v>59789.041700000002</v>
      </c>
    </row>
    <row r="51" spans="2:4" ht="12.75" customHeight="1">
      <c r="B51" s="22" t="s">
        <v>5</v>
      </c>
      <c r="C51" s="23">
        <v>29123.61117</v>
      </c>
      <c r="D51" s="23">
        <f t="shared" si="6"/>
        <v>29123.61117</v>
      </c>
    </row>
    <row r="52" spans="2:4" ht="12.75" customHeight="1">
      <c r="B52" s="22" t="s">
        <v>8</v>
      </c>
      <c r="C52" s="23">
        <v>6752.0533000000005</v>
      </c>
      <c r="D52" s="23">
        <f t="shared" si="6"/>
        <v>6752.0533000000005</v>
      </c>
    </row>
    <row r="53" spans="2:4" ht="12.75" customHeight="1">
      <c r="B53" s="22" t="s">
        <v>9</v>
      </c>
      <c r="C53" s="23">
        <v>25047.579769999997</v>
      </c>
      <c r="D53" s="23">
        <f t="shared" si="6"/>
        <v>25047.579769999997</v>
      </c>
    </row>
    <row r="54" spans="2:4" ht="12.75" customHeight="1">
      <c r="B54" s="22" t="s">
        <v>10</v>
      </c>
      <c r="C54" s="23">
        <v>9615.1264900000006</v>
      </c>
      <c r="D54" s="23">
        <f t="shared" si="6"/>
        <v>9615.1264900000006</v>
      </c>
    </row>
    <row r="55" spans="2:4" ht="12.75" customHeight="1">
      <c r="B55" s="22" t="s">
        <v>11</v>
      </c>
      <c r="C55" s="23">
        <v>35531.392449999999</v>
      </c>
      <c r="D55" s="23">
        <f t="shared" si="6"/>
        <v>35531.392449999999</v>
      </c>
    </row>
    <row r="56" spans="2:4" ht="12.75" customHeight="1">
      <c r="B56" s="22" t="s">
        <v>12</v>
      </c>
      <c r="C56" s="23">
        <v>32125.102460000002</v>
      </c>
      <c r="D56" s="23">
        <f t="shared" si="6"/>
        <v>32125.102460000002</v>
      </c>
    </row>
    <row r="57" spans="2:4" ht="12.75" customHeight="1">
      <c r="B57" s="22" t="s">
        <v>13</v>
      </c>
      <c r="C57" s="23">
        <v>175200.87283000001</v>
      </c>
      <c r="D57" s="23">
        <f t="shared" si="6"/>
        <v>175200.87283000001</v>
      </c>
    </row>
    <row r="58" spans="2:4" ht="12.75" customHeight="1">
      <c r="B58" s="22" t="s">
        <v>14</v>
      </c>
      <c r="C58" s="23">
        <v>81933.197249999997</v>
      </c>
      <c r="D58" s="23">
        <f t="shared" si="6"/>
        <v>81933.197249999997</v>
      </c>
    </row>
    <row r="59" spans="2:4" ht="12.75" customHeight="1">
      <c r="B59" s="22" t="s">
        <v>15</v>
      </c>
      <c r="C59" s="23">
        <v>15701.56365</v>
      </c>
      <c r="D59" s="23">
        <f t="shared" si="6"/>
        <v>15701.56365</v>
      </c>
    </row>
    <row r="60" spans="2:4" ht="12.75" customHeight="1">
      <c r="B60" s="22" t="s">
        <v>16</v>
      </c>
      <c r="C60" s="23">
        <v>26939.22768</v>
      </c>
      <c r="D60" s="23">
        <f t="shared" si="6"/>
        <v>26939.22768</v>
      </c>
    </row>
    <row r="61" spans="2:4" ht="12.75" customHeight="1">
      <c r="B61" s="22" t="s">
        <v>17</v>
      </c>
      <c r="C61" s="23">
        <v>56688.157279999999</v>
      </c>
      <c r="D61" s="23">
        <f t="shared" si="6"/>
        <v>56688.157279999999</v>
      </c>
    </row>
    <row r="62" spans="2:4" ht="12.75" customHeight="1">
      <c r="B62" s="22" t="s">
        <v>18</v>
      </c>
      <c r="C62" s="23">
        <v>22921.657830000004</v>
      </c>
      <c r="D62" s="23">
        <f t="shared" si="6"/>
        <v>22921.657830000004</v>
      </c>
    </row>
    <row r="63" spans="2:4" ht="12.75" customHeight="1">
      <c r="B63" s="22" t="s">
        <v>19</v>
      </c>
      <c r="C63" s="23">
        <v>772.18224999999995</v>
      </c>
      <c r="D63" s="23">
        <f t="shared" si="6"/>
        <v>772.18224999999995</v>
      </c>
    </row>
    <row r="64" spans="2:4" ht="12.75" customHeight="1">
      <c r="B64" s="22" t="s">
        <v>20</v>
      </c>
      <c r="C64" s="23">
        <v>1063.57475</v>
      </c>
      <c r="D64" s="23">
        <f t="shared" si="6"/>
        <v>1063.57475</v>
      </c>
    </row>
    <row r="65" spans="2:7" ht="12.75" customHeight="1">
      <c r="B65" s="22" t="s">
        <v>21</v>
      </c>
      <c r="C65" s="23">
        <v>10051.33395</v>
      </c>
      <c r="D65" s="23">
        <f t="shared" si="6"/>
        <v>10051.33395</v>
      </c>
    </row>
    <row r="66" spans="2:7" ht="12.75" customHeight="1">
      <c r="B66" s="22" t="s">
        <v>22</v>
      </c>
      <c r="C66" s="23">
        <v>398.37155999999999</v>
      </c>
      <c r="D66" s="23">
        <f t="shared" si="6"/>
        <v>398.37155999999999</v>
      </c>
    </row>
    <row r="67" spans="2:7" ht="12.75" customHeight="1">
      <c r="B67" s="25" t="s">
        <v>40</v>
      </c>
      <c r="C67" s="67">
        <f t="shared" ref="C67" si="7">SUM(C49:C66)</f>
        <v>757038.38071000006</v>
      </c>
      <c r="D67" s="26">
        <f t="shared" ref="D67" si="8">SUM(D49:D66)</f>
        <v>757038.38071000006</v>
      </c>
    </row>
    <row r="68" spans="2:7" ht="12.75" customHeight="1">
      <c r="B68" s="22" t="s">
        <v>38</v>
      </c>
      <c r="C68" s="23">
        <v>0</v>
      </c>
      <c r="D68" s="23">
        <f t="shared" si="6"/>
        <v>0</v>
      </c>
    </row>
    <row r="69" spans="2:7" ht="12.75" customHeight="1">
      <c r="B69" s="22" t="s">
        <v>50</v>
      </c>
      <c r="C69" s="23">
        <v>0</v>
      </c>
      <c r="D69" s="23">
        <f t="shared" si="6"/>
        <v>0</v>
      </c>
    </row>
    <row r="70" spans="2:7" ht="12.75" customHeight="1">
      <c r="B70" s="22" t="s">
        <v>39</v>
      </c>
      <c r="C70" s="23">
        <v>0</v>
      </c>
      <c r="D70" s="23">
        <f t="shared" si="6"/>
        <v>0</v>
      </c>
    </row>
    <row r="71" spans="2:7" ht="12.75" customHeight="1">
      <c r="B71" s="22" t="s">
        <v>1</v>
      </c>
      <c r="C71" s="23">
        <v>14348.18153</v>
      </c>
      <c r="D71" s="23">
        <f t="shared" si="6"/>
        <v>14348.18153</v>
      </c>
    </row>
    <row r="72" spans="2:7" ht="12.75" customHeight="1">
      <c r="B72" s="25" t="s">
        <v>41</v>
      </c>
      <c r="C72" s="67">
        <f t="shared" ref="C72" si="9">SUM(C68:C71)</f>
        <v>14348.18153</v>
      </c>
      <c r="D72" s="26">
        <f t="shared" ref="D72" si="10">SUM(D68:D71)</f>
        <v>14348.18153</v>
      </c>
    </row>
    <row r="73" spans="2:7" ht="12.75" customHeight="1" thickBot="1">
      <c r="B73" s="27" t="s">
        <v>51</v>
      </c>
      <c r="C73" s="28">
        <f>C67+C72</f>
        <v>771386.56224</v>
      </c>
      <c r="D73" s="28">
        <f t="shared" ref="D73" si="11">D67+D72</f>
        <v>771386.56224</v>
      </c>
    </row>
    <row r="76" spans="2:7" ht="12.75" customHeight="1">
      <c r="B76" s="71" t="s">
        <v>62</v>
      </c>
      <c r="C76" s="72"/>
      <c r="D76" s="72"/>
      <c r="E76" s="73"/>
      <c r="F76" s="74">
        <f>B6+C72-C73</f>
        <v>19878.168189999997</v>
      </c>
      <c r="G76" s="9"/>
    </row>
    <row r="81" spans="2:11" ht="12.75" customHeight="1">
      <c r="B81" s="66" t="s">
        <v>2</v>
      </c>
    </row>
    <row r="83" spans="2:11" ht="12.75" customHeight="1">
      <c r="B83" s="36"/>
      <c r="C83" s="39"/>
      <c r="D83" s="39"/>
      <c r="E83" s="39"/>
      <c r="F83" s="39"/>
      <c r="G83" s="39"/>
      <c r="H83" s="39"/>
      <c r="I83" s="107" t="s">
        <v>119</v>
      </c>
    </row>
    <row r="84" spans="2:11" s="14" customFormat="1" ht="53.25" customHeight="1" thickBot="1">
      <c r="B84" s="37"/>
      <c r="C84" s="38" t="s">
        <v>63</v>
      </c>
      <c r="D84" s="38" t="s">
        <v>64</v>
      </c>
      <c r="E84" s="38" t="s">
        <v>70</v>
      </c>
      <c r="F84" s="38" t="s">
        <v>65</v>
      </c>
      <c r="G84" s="38" t="s">
        <v>68</v>
      </c>
      <c r="H84" s="38" t="s">
        <v>66</v>
      </c>
      <c r="I84" s="108" t="s">
        <v>53</v>
      </c>
    </row>
    <row r="85" spans="2:11" ht="12.75" customHeight="1">
      <c r="B85" s="2" t="s">
        <v>3</v>
      </c>
      <c r="C85" s="16">
        <f>+D49/$D$67</f>
        <v>0.22110415879181189</v>
      </c>
      <c r="D85" s="9">
        <f>C85*D$106</f>
        <v>4395.1456559721028</v>
      </c>
      <c r="E85" s="9">
        <f>+D85+D49</f>
        <v>171779.4799959721</v>
      </c>
      <c r="F85" s="9">
        <f t="shared" ref="F85:F103" si="12">C23</f>
        <v>8400674</v>
      </c>
      <c r="G85" s="11">
        <f>E85*1000/F85</f>
        <v>20.448297362327366</v>
      </c>
      <c r="K85" s="90"/>
    </row>
    <row r="86" spans="2:11" ht="12.75" customHeight="1">
      <c r="B86" s="2" t="s">
        <v>4</v>
      </c>
      <c r="C86" s="16">
        <f t="shared" ref="C86:C102" si="13">+D50/$D$67</f>
        <v>7.8977556783747127E-2</v>
      </c>
      <c r="D86" s="9">
        <f t="shared" ref="D86:D102" si="14">C86*D$106</f>
        <v>1569.9291569826005</v>
      </c>
      <c r="E86" s="9">
        <f t="shared" ref="E86:E102" si="15">+D86+D50</f>
        <v>61358.970856982603</v>
      </c>
      <c r="F86" s="9">
        <f t="shared" si="12"/>
        <v>1321616</v>
      </c>
      <c r="G86" s="11">
        <f t="shared" ref="G86:G102" si="16">E86*1000/F86</f>
        <v>46.42723064565093</v>
      </c>
      <c r="K86" s="90"/>
    </row>
    <row r="87" spans="2:11" ht="12.75" customHeight="1">
      <c r="B87" s="2" t="s">
        <v>5</v>
      </c>
      <c r="C87" s="16">
        <f t="shared" si="13"/>
        <v>3.8470455279540745E-2</v>
      </c>
      <c r="D87" s="9">
        <f t="shared" si="14"/>
        <v>764.72218039258428</v>
      </c>
      <c r="E87" s="9">
        <f t="shared" si="15"/>
        <v>29888.333350392586</v>
      </c>
      <c r="F87" s="9">
        <f t="shared" si="12"/>
        <v>1056492.5</v>
      </c>
      <c r="G87" s="11">
        <f t="shared" si="16"/>
        <v>28.290151941819357</v>
      </c>
      <c r="K87" s="90"/>
    </row>
    <row r="88" spans="2:11" ht="12.75" customHeight="1">
      <c r="B88" s="2" t="s">
        <v>8</v>
      </c>
      <c r="C88" s="16">
        <f t="shared" si="13"/>
        <v>8.9190369630499887E-3</v>
      </c>
      <c r="D88" s="9">
        <f t="shared" si="14"/>
        <v>177.29411684433447</v>
      </c>
      <c r="E88" s="9">
        <f t="shared" si="15"/>
        <v>6929.3474168443354</v>
      </c>
      <c r="F88" s="9">
        <f t="shared" si="12"/>
        <v>1103960.5</v>
      </c>
      <c r="G88" s="11">
        <f t="shared" si="16"/>
        <v>6.2768073829130078</v>
      </c>
      <c r="K88" s="90"/>
    </row>
    <row r="89" spans="2:11" ht="12.75" customHeight="1">
      <c r="B89" s="2" t="s">
        <v>9</v>
      </c>
      <c r="C89" s="16">
        <f t="shared" si="13"/>
        <v>3.3086274630499894E-2</v>
      </c>
      <c r="D89" s="9">
        <f t="shared" si="14"/>
        <v>657.69453188560692</v>
      </c>
      <c r="E89" s="9">
        <f t="shared" si="15"/>
        <v>25705.274301885605</v>
      </c>
      <c r="F89" s="9">
        <f t="shared" si="12"/>
        <v>2102560.5</v>
      </c>
      <c r="G89" s="11">
        <f t="shared" si="16"/>
        <v>12.225700188834331</v>
      </c>
      <c r="K89" s="90"/>
    </row>
    <row r="90" spans="2:11" ht="12.75" customHeight="1">
      <c r="B90" s="2" t="s">
        <v>10</v>
      </c>
      <c r="C90" s="16">
        <f t="shared" si="13"/>
        <v>1.2700976245064758E-2</v>
      </c>
      <c r="D90" s="9">
        <f t="shared" si="14"/>
        <v>252.47214197659187</v>
      </c>
      <c r="E90" s="9">
        <f t="shared" si="15"/>
        <v>9867.5986319765925</v>
      </c>
      <c r="F90" s="9">
        <f t="shared" si="12"/>
        <v>586917.5</v>
      </c>
      <c r="G90" s="11">
        <f t="shared" si="16"/>
        <v>16.812582061323088</v>
      </c>
      <c r="K90" s="90"/>
    </row>
    <row r="91" spans="2:11" ht="12.75" customHeight="1">
      <c r="B91" s="2" t="s">
        <v>11</v>
      </c>
      <c r="C91" s="16">
        <f t="shared" si="13"/>
        <v>4.6934730596718675E-2</v>
      </c>
      <c r="D91" s="9">
        <f t="shared" si="14"/>
        <v>932.97646875391274</v>
      </c>
      <c r="E91" s="9">
        <f t="shared" si="15"/>
        <v>36464.368918753913</v>
      </c>
      <c r="F91" s="9">
        <f t="shared" si="12"/>
        <v>2483421</v>
      </c>
      <c r="G91" s="11">
        <f t="shared" si="16"/>
        <v>14.683120147068868</v>
      </c>
      <c r="K91" s="90"/>
    </row>
    <row r="92" spans="2:11" ht="12.75" customHeight="1">
      <c r="B92" s="2" t="s">
        <v>12</v>
      </c>
      <c r="C92" s="16">
        <f t="shared" si="13"/>
        <v>4.243523614994392E-2</v>
      </c>
      <c r="D92" s="9">
        <f t="shared" si="14"/>
        <v>843.53476137095311</v>
      </c>
      <c r="E92" s="9">
        <f t="shared" si="15"/>
        <v>32968.637221370955</v>
      </c>
      <c r="F92" s="9">
        <f t="shared" si="12"/>
        <v>2068901</v>
      </c>
      <c r="G92" s="11">
        <f t="shared" si="16"/>
        <v>15.935338240626765</v>
      </c>
      <c r="K92" s="90"/>
    </row>
    <row r="93" spans="2:11" ht="12.75" customHeight="1">
      <c r="B93" s="2" t="s">
        <v>13</v>
      </c>
      <c r="C93" s="16">
        <f t="shared" si="13"/>
        <v>0.23142931361773914</v>
      </c>
      <c r="D93" s="9">
        <f t="shared" si="14"/>
        <v>4600.3908201896747</v>
      </c>
      <c r="E93" s="9">
        <f t="shared" si="15"/>
        <v>179801.26365018968</v>
      </c>
      <c r="F93" s="9">
        <f t="shared" si="12"/>
        <v>7513504.5</v>
      </c>
      <c r="G93" s="11">
        <f t="shared" si="16"/>
        <v>23.930412718883666</v>
      </c>
      <c r="K93" s="90"/>
    </row>
    <row r="94" spans="2:11" ht="12.75" customHeight="1">
      <c r="B94" s="2" t="s">
        <v>14</v>
      </c>
      <c r="C94" s="16">
        <f t="shared" si="13"/>
        <v>0.1082285909641169</v>
      </c>
      <c r="D94" s="9">
        <f t="shared" si="14"/>
        <v>2151.3861341514294</v>
      </c>
      <c r="E94" s="9">
        <f t="shared" si="15"/>
        <v>84084.583384151425</v>
      </c>
      <c r="F94" s="9">
        <f t="shared" si="12"/>
        <v>4992766.5</v>
      </c>
      <c r="G94" s="11">
        <f t="shared" si="16"/>
        <v>16.841280957992215</v>
      </c>
      <c r="K94" s="90"/>
    </row>
    <row r="95" spans="2:11" ht="12.75" customHeight="1">
      <c r="B95" s="2" t="s">
        <v>15</v>
      </c>
      <c r="C95" s="16">
        <f t="shared" si="13"/>
        <v>2.0740776227585776E-2</v>
      </c>
      <c r="D95" s="9">
        <f t="shared" si="14"/>
        <v>412.28863824310372</v>
      </c>
      <c r="E95" s="9">
        <f t="shared" si="15"/>
        <v>16113.852288243104</v>
      </c>
      <c r="F95" s="9">
        <f t="shared" si="12"/>
        <v>1096314.5</v>
      </c>
      <c r="G95" s="11">
        <f t="shared" si="16"/>
        <v>14.69820228432909</v>
      </c>
      <c r="K95" s="90"/>
    </row>
    <row r="96" spans="2:11" ht="12.75" customHeight="1">
      <c r="B96" s="2" t="s">
        <v>16</v>
      </c>
      <c r="C96" s="16">
        <f t="shared" si="13"/>
        <v>3.5585022327051151E-2</v>
      </c>
      <c r="D96" s="9">
        <f t="shared" si="14"/>
        <v>707.36505886202781</v>
      </c>
      <c r="E96" s="9">
        <f t="shared" si="15"/>
        <v>27646.592738862029</v>
      </c>
      <c r="F96" s="9">
        <f t="shared" si="12"/>
        <v>2740521</v>
      </c>
      <c r="G96" s="11">
        <f t="shared" si="16"/>
        <v>10.088079142200344</v>
      </c>
      <c r="K96" s="90"/>
    </row>
    <row r="97" spans="2:11" ht="12.75" customHeight="1">
      <c r="B97" s="2" t="s">
        <v>17</v>
      </c>
      <c r="C97" s="16">
        <f t="shared" si="13"/>
        <v>7.4881483851365824E-2</v>
      </c>
      <c r="D97" s="9">
        <f t="shared" si="14"/>
        <v>1488.5067303142187</v>
      </c>
      <c r="E97" s="9">
        <f t="shared" si="15"/>
        <v>58176.66401031422</v>
      </c>
      <c r="F97" s="9">
        <f t="shared" si="12"/>
        <v>6445718</v>
      </c>
      <c r="G97" s="11">
        <f t="shared" si="16"/>
        <v>9.0256297297390642</v>
      </c>
      <c r="K97" s="90"/>
    </row>
    <row r="98" spans="2:11" ht="12.75" customHeight="1">
      <c r="B98" s="2" t="s">
        <v>18</v>
      </c>
      <c r="C98" s="16">
        <f t="shared" si="13"/>
        <v>3.0278065701903483E-2</v>
      </c>
      <c r="D98" s="9">
        <f t="shared" si="14"/>
        <v>601.87248249030779</v>
      </c>
      <c r="E98" s="9">
        <f t="shared" si="15"/>
        <v>23523.530312490311</v>
      </c>
      <c r="F98" s="9">
        <f t="shared" si="12"/>
        <v>1467053</v>
      </c>
      <c r="G98" s="11">
        <f t="shared" si="16"/>
        <v>16.034547022152786</v>
      </c>
      <c r="K98" s="90"/>
    </row>
    <row r="99" spans="2:11" ht="12.75" customHeight="1">
      <c r="B99" s="2" t="s">
        <v>19</v>
      </c>
      <c r="C99" s="16">
        <f t="shared" si="13"/>
        <v>1.0200040971182953E-3</v>
      </c>
      <c r="D99" s="9">
        <f t="shared" si="14"/>
        <v>20.275812997006565</v>
      </c>
      <c r="E99" s="9">
        <f t="shared" si="15"/>
        <v>792.45806299700655</v>
      </c>
      <c r="F99" s="9">
        <f t="shared" si="12"/>
        <v>640633</v>
      </c>
      <c r="G99" s="11">
        <f t="shared" si="16"/>
        <v>1.2369922607749002</v>
      </c>
      <c r="H99" s="11">
        <f>G104-G99</f>
        <v>16.430343603800253</v>
      </c>
      <c r="I99" s="9">
        <f>H99*F99/1000</f>
        <v>10525.820313933367</v>
      </c>
      <c r="K99" s="90"/>
    </row>
    <row r="100" spans="2:11" ht="12.75" customHeight="1">
      <c r="B100" s="2" t="s">
        <v>20</v>
      </c>
      <c r="C100" s="16">
        <f t="shared" si="13"/>
        <v>1.4049152290039908E-3</v>
      </c>
      <c r="D100" s="9">
        <f t="shared" si="14"/>
        <v>27.927141214833689</v>
      </c>
      <c r="E100" s="9">
        <f t="shared" si="15"/>
        <v>1091.5018912148337</v>
      </c>
      <c r="F100" s="9">
        <f t="shared" si="12"/>
        <v>2189121</v>
      </c>
      <c r="G100" s="11">
        <f t="shared" si="16"/>
        <v>0.49860281419566738</v>
      </c>
      <c r="H100" s="11">
        <f>G104-G100</f>
        <v>17.168733050379487</v>
      </c>
      <c r="I100" s="9">
        <f>H100*F100/1000</f>
        <v>37584.434063979788</v>
      </c>
      <c r="K100" s="90"/>
    </row>
    <row r="101" spans="2:11" ht="12.75" customHeight="1">
      <c r="B101" s="2" t="s">
        <v>21</v>
      </c>
      <c r="C101" s="16">
        <f t="shared" si="13"/>
        <v>1.3277178814333301E-2</v>
      </c>
      <c r="D101" s="9">
        <f t="shared" si="14"/>
        <v>263.92599356002211</v>
      </c>
      <c r="E101" s="9">
        <f t="shared" si="15"/>
        <v>10315.259943560022</v>
      </c>
      <c r="F101" s="9">
        <f t="shared" si="12"/>
        <v>318027.5</v>
      </c>
      <c r="G101" s="11">
        <f t="shared" si="16"/>
        <v>32.435119426967866</v>
      </c>
      <c r="K101" s="90"/>
    </row>
    <row r="102" spans="2:11" ht="12.75" customHeight="1">
      <c r="B102" s="2" t="s">
        <v>22</v>
      </c>
      <c r="C102" s="16">
        <f t="shared" si="13"/>
        <v>5.2622372940508129E-4</v>
      </c>
      <c r="D102" s="9">
        <f t="shared" si="14"/>
        <v>10.460363798683252</v>
      </c>
      <c r="E102" s="9">
        <f t="shared" si="15"/>
        <v>408.83192379868325</v>
      </c>
      <c r="F102" s="9">
        <f t="shared" si="12"/>
        <v>169659.5</v>
      </c>
      <c r="G102" s="11">
        <f t="shared" si="16"/>
        <v>2.4097201972107856</v>
      </c>
      <c r="K102" s="90"/>
    </row>
    <row r="103" spans="2:11" ht="12.75" customHeight="1" thickBot="1">
      <c r="B103" s="31" t="s">
        <v>51</v>
      </c>
      <c r="C103" s="40">
        <f>SUM(C85:C102)</f>
        <v>0.99999999999999989</v>
      </c>
      <c r="D103" s="32">
        <f>SUM(D85:D102)</f>
        <v>19878.16819</v>
      </c>
      <c r="E103" s="32">
        <f>SUM(E85:E102)</f>
        <v>776916.54890000005</v>
      </c>
      <c r="F103" s="32">
        <f t="shared" si="12"/>
        <v>46697861.5</v>
      </c>
      <c r="G103" s="34"/>
      <c r="H103" s="41"/>
      <c r="I103" s="32">
        <f>I99+I100</f>
        <v>48110.254377913152</v>
      </c>
      <c r="K103" s="90"/>
    </row>
    <row r="104" spans="2:11" ht="12.75" customHeight="1">
      <c r="B104" s="7" t="s">
        <v>69</v>
      </c>
      <c r="D104" s="9"/>
      <c r="E104" s="9">
        <f>E103-E99-E100</f>
        <v>775032.58894578821</v>
      </c>
      <c r="F104" s="9">
        <f>F103-F99-F100</f>
        <v>43868107.5</v>
      </c>
      <c r="G104" s="11">
        <f>E104*1000/F104</f>
        <v>17.667335864575154</v>
      </c>
      <c r="I104" s="9"/>
    </row>
    <row r="105" spans="2:11" ht="12.75" customHeight="1">
      <c r="F105" s="9"/>
      <c r="G105" s="11"/>
    </row>
    <row r="106" spans="2:11" ht="12.75" customHeight="1">
      <c r="B106" s="2" t="s">
        <v>67</v>
      </c>
      <c r="D106" s="9">
        <f>F76</f>
        <v>19878.168189999997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CC"/>
  </sheetPr>
  <dimension ref="A2:R102"/>
  <sheetViews>
    <sheetView zoomScaleNormal="100" workbookViewId="0">
      <selection activeCell="D23" sqref="D23:D41"/>
    </sheetView>
  </sheetViews>
  <sheetFormatPr baseColWidth="10" defaultColWidth="11" defaultRowHeight="12.75"/>
  <cols>
    <col min="1" max="1" width="5" style="2" customWidth="1"/>
    <col min="2" max="2" width="11" style="2"/>
    <col min="3" max="3" width="13.375" style="2" customWidth="1"/>
    <col min="4" max="4" width="19.75" style="2" customWidth="1"/>
    <col min="5" max="5" width="19.875" style="2" customWidth="1"/>
    <col min="6" max="6" width="11" style="2"/>
    <col min="7" max="7" width="18.875" style="2" customWidth="1"/>
    <col min="8" max="8" width="13.375" style="2" customWidth="1"/>
    <col min="9" max="9" width="14.375" style="2" bestFit="1" customWidth="1"/>
    <col min="10" max="16384" width="11" style="2"/>
  </cols>
  <sheetData>
    <row r="2" spans="2:12">
      <c r="B2" s="7" t="s">
        <v>26</v>
      </c>
    </row>
    <row r="3" spans="2:12">
      <c r="B3" s="94" t="s">
        <v>45</v>
      </c>
      <c r="C3" s="9"/>
    </row>
    <row r="5" spans="2:12">
      <c r="B5" s="7" t="s">
        <v>81</v>
      </c>
      <c r="D5" s="92" t="s">
        <v>94</v>
      </c>
      <c r="E5" s="72"/>
      <c r="F5" s="74">
        <f>Q74</f>
        <v>25277.571159999996</v>
      </c>
    </row>
    <row r="6" spans="2:12">
      <c r="B6" s="93">
        <f>F5</f>
        <v>25277.571159999996</v>
      </c>
      <c r="D6" s="71" t="s">
        <v>95</v>
      </c>
      <c r="E6" s="72"/>
      <c r="F6" s="74">
        <f>F7-F5</f>
        <v>4447.2791200000029</v>
      </c>
    </row>
    <row r="7" spans="2:12">
      <c r="D7" s="2" t="s">
        <v>70</v>
      </c>
      <c r="F7" s="89">
        <v>29724.850279999999</v>
      </c>
    </row>
    <row r="8" spans="2:12">
      <c r="B8" s="7" t="s">
        <v>61</v>
      </c>
    </row>
    <row r="9" spans="2:12">
      <c r="B9" s="2" t="s">
        <v>113</v>
      </c>
    </row>
    <row r="10" spans="2:12">
      <c r="B10" s="2" t="s">
        <v>27</v>
      </c>
    </row>
    <row r="11" spans="2:12">
      <c r="L11" s="9"/>
    </row>
    <row r="12" spans="2:12">
      <c r="B12" s="7" t="s">
        <v>59</v>
      </c>
    </row>
    <row r="13" spans="2:12">
      <c r="B13" s="2" t="s">
        <v>37</v>
      </c>
    </row>
    <row r="19" spans="1:7">
      <c r="B19" s="7" t="s">
        <v>24</v>
      </c>
    </row>
    <row r="20" spans="1:7">
      <c r="D20" s="46" t="s">
        <v>77</v>
      </c>
    </row>
    <row r="21" spans="1:7">
      <c r="C21" s="65" t="s">
        <v>28</v>
      </c>
    </row>
    <row r="22" spans="1:7" ht="41.25" thickBot="1">
      <c r="A22" s="10"/>
      <c r="B22" s="42"/>
      <c r="C22" s="42" t="s">
        <v>92</v>
      </c>
      <c r="D22" s="42" t="s">
        <v>54</v>
      </c>
      <c r="E22" s="42" t="s">
        <v>55</v>
      </c>
      <c r="F22" s="42" t="s">
        <v>56</v>
      </c>
      <c r="G22" s="42" t="s">
        <v>57</v>
      </c>
    </row>
    <row r="23" spans="1:7">
      <c r="B23" s="2" t="s">
        <v>3</v>
      </c>
      <c r="C23" s="9">
        <v>8400674</v>
      </c>
      <c r="D23" s="9">
        <f t="shared" ref="D23:D40" si="0">Q50+D82</f>
        <v>6317.0908262460634</v>
      </c>
      <c r="E23" s="11">
        <f t="shared" ref="E23:E41" si="1">D23*1000/C23</f>
        <v>0.75197428518783893</v>
      </c>
      <c r="F23" s="11">
        <f>E23-E$41</f>
        <v>0.21067388409773746</v>
      </c>
      <c r="G23" s="9">
        <f t="shared" ref="G23:G41" si="2">F23*C23/1000</f>
        <v>1769.8026206188765</v>
      </c>
    </row>
    <row r="24" spans="1:7">
      <c r="B24" s="2" t="s">
        <v>4</v>
      </c>
      <c r="C24" s="9">
        <v>1321616</v>
      </c>
      <c r="D24" s="9">
        <f t="shared" si="0"/>
        <v>712.67519935375151</v>
      </c>
      <c r="E24" s="11">
        <f t="shared" si="1"/>
        <v>0.53924528709833375</v>
      </c>
      <c r="F24" s="11">
        <f t="shared" ref="F24:F41" si="3">E24-E$41</f>
        <v>-2.0551139917677208E-3</v>
      </c>
      <c r="G24" s="9">
        <f t="shared" si="2"/>
        <v>-2.7160715333440879</v>
      </c>
    </row>
    <row r="25" spans="1:7">
      <c r="B25" s="2" t="s">
        <v>5</v>
      </c>
      <c r="C25" s="9">
        <v>1056492.5</v>
      </c>
      <c r="D25" s="9">
        <f t="shared" si="0"/>
        <v>77.852441747616766</v>
      </c>
      <c r="E25" s="11">
        <f t="shared" si="1"/>
        <v>7.3689535654646643E-2</v>
      </c>
      <c r="F25" s="11">
        <f t="shared" si="3"/>
        <v>-0.46761086543545483</v>
      </c>
      <c r="G25" s="9">
        <f t="shared" si="2"/>
        <v>-494.02737225106728</v>
      </c>
    </row>
    <row r="26" spans="1:7">
      <c r="B26" s="2" t="s">
        <v>8</v>
      </c>
      <c r="C26" s="9">
        <v>1103960.5</v>
      </c>
      <c r="D26" s="9">
        <f t="shared" si="0"/>
        <v>2031.1256766260715</v>
      </c>
      <c r="E26" s="11">
        <f t="shared" si="1"/>
        <v>1.8398535786616201</v>
      </c>
      <c r="F26" s="11">
        <f t="shared" si="3"/>
        <v>1.2985531775715187</v>
      </c>
      <c r="G26" s="9">
        <f t="shared" si="2"/>
        <v>1433.5514151884424</v>
      </c>
    </row>
    <row r="27" spans="1:7">
      <c r="B27" s="2" t="s">
        <v>9</v>
      </c>
      <c r="C27" s="9">
        <v>2102560.5</v>
      </c>
      <c r="D27" s="9">
        <f t="shared" si="0"/>
        <v>1360.8931769308017</v>
      </c>
      <c r="E27" s="11">
        <f t="shared" si="1"/>
        <v>0.64725518097139256</v>
      </c>
      <c r="F27" s="11">
        <f t="shared" si="3"/>
        <v>0.10595477988129109</v>
      </c>
      <c r="G27" s="9">
        <f t="shared" si="2"/>
        <v>222.77633496459734</v>
      </c>
    </row>
    <row r="28" spans="1:7">
      <c r="B28" s="2" t="s">
        <v>10</v>
      </c>
      <c r="C28" s="9">
        <v>586917.5</v>
      </c>
      <c r="D28" s="9">
        <f t="shared" si="0"/>
        <v>44.702088042586062</v>
      </c>
      <c r="E28" s="11">
        <f t="shared" si="1"/>
        <v>7.6164176468730374E-2</v>
      </c>
      <c r="F28" s="11">
        <f t="shared" si="3"/>
        <v>-0.46513622462137111</v>
      </c>
      <c r="G28" s="9">
        <f t="shared" si="2"/>
        <v>-272.99659011421357</v>
      </c>
    </row>
    <row r="29" spans="1:7">
      <c r="B29" s="2" t="s">
        <v>11</v>
      </c>
      <c r="C29" s="9">
        <v>2483421</v>
      </c>
      <c r="D29" s="9">
        <f t="shared" si="0"/>
        <v>6372.8329903249987</v>
      </c>
      <c r="E29" s="11">
        <f t="shared" si="1"/>
        <v>2.5661508823212005</v>
      </c>
      <c r="F29" s="11">
        <f t="shared" si="3"/>
        <v>2.0248504812310992</v>
      </c>
      <c r="G29" s="9">
        <f t="shared" si="2"/>
        <v>5028.5562069494172</v>
      </c>
    </row>
    <row r="30" spans="1:7">
      <c r="B30" s="2" t="s">
        <v>12</v>
      </c>
      <c r="C30" s="9">
        <v>2068901</v>
      </c>
      <c r="D30" s="9">
        <f t="shared" si="0"/>
        <v>921.1741340054341</v>
      </c>
      <c r="E30" s="11">
        <f t="shared" si="1"/>
        <v>0.44524804908762389</v>
      </c>
      <c r="F30" s="11">
        <f t="shared" si="3"/>
        <v>-9.6052352002477581E-2</v>
      </c>
      <c r="G30" s="9">
        <f t="shared" si="2"/>
        <v>-198.72280711027787</v>
      </c>
    </row>
    <row r="31" spans="1:7">
      <c r="B31" s="2" t="s">
        <v>13</v>
      </c>
      <c r="C31" s="9">
        <v>7513504.5</v>
      </c>
      <c r="D31" s="9">
        <f t="shared" si="0"/>
        <v>1241.8716077440979</v>
      </c>
      <c r="E31" s="11">
        <f t="shared" si="1"/>
        <v>0.16528526837830443</v>
      </c>
      <c r="F31" s="11">
        <f t="shared" si="3"/>
        <v>-0.37601513271179704</v>
      </c>
      <c r="G31" s="9">
        <f t="shared" si="2"/>
        <v>-2825.1913916981844</v>
      </c>
    </row>
    <row r="32" spans="1:7">
      <c r="B32" s="2" t="s">
        <v>14</v>
      </c>
      <c r="C32" s="9">
        <v>4992766.5</v>
      </c>
      <c r="D32" s="9">
        <f t="shared" si="0"/>
        <v>666.39422501707531</v>
      </c>
      <c r="E32" s="11">
        <f t="shared" si="1"/>
        <v>0.13347193885736</v>
      </c>
      <c r="F32" s="11">
        <f t="shared" si="3"/>
        <v>-0.4078284622327415</v>
      </c>
      <c r="G32" s="9">
        <f t="shared" si="2"/>
        <v>-2036.192283982147</v>
      </c>
    </row>
    <row r="33" spans="1:7">
      <c r="B33" s="2" t="s">
        <v>15</v>
      </c>
      <c r="C33" s="9">
        <v>1096314.5</v>
      </c>
      <c r="D33" s="9">
        <f t="shared" si="0"/>
        <v>474.30119643645617</v>
      </c>
      <c r="E33" s="11">
        <f t="shared" si="1"/>
        <v>0.43263242111315336</v>
      </c>
      <c r="F33" s="11">
        <f t="shared" si="3"/>
        <v>-0.1086679799769481</v>
      </c>
      <c r="G33" s="9">
        <f t="shared" si="2"/>
        <v>-119.13428213443788</v>
      </c>
    </row>
    <row r="34" spans="1:7">
      <c r="B34" s="2" t="s">
        <v>16</v>
      </c>
      <c r="C34" s="9">
        <v>2740521</v>
      </c>
      <c r="D34" s="9">
        <f t="shared" si="0"/>
        <v>2461.937689941808</v>
      </c>
      <c r="E34" s="11">
        <f t="shared" si="1"/>
        <v>0.89834658809102652</v>
      </c>
      <c r="F34" s="11">
        <f t="shared" si="3"/>
        <v>0.35704618700092505</v>
      </c>
      <c r="G34" s="9">
        <f t="shared" si="2"/>
        <v>978.49257344596219</v>
      </c>
    </row>
    <row r="35" spans="1:7">
      <c r="B35" s="2" t="s">
        <v>17</v>
      </c>
      <c r="C35" s="9">
        <v>6445718</v>
      </c>
      <c r="D35" s="9">
        <f t="shared" si="0"/>
        <v>716.47020638079755</v>
      </c>
      <c r="E35" s="11">
        <f t="shared" si="1"/>
        <v>0.11115444491688863</v>
      </c>
      <c r="F35" s="11">
        <f t="shared" si="3"/>
        <v>-0.43014595617321283</v>
      </c>
      <c r="G35" s="9">
        <f t="shared" si="2"/>
        <v>-2772.5995323328893</v>
      </c>
    </row>
    <row r="36" spans="1:7">
      <c r="B36" s="2" t="s">
        <v>18</v>
      </c>
      <c r="C36" s="9">
        <v>1467053</v>
      </c>
      <c r="D36" s="9">
        <f t="shared" si="0"/>
        <v>108.10645435075631</v>
      </c>
      <c r="E36" s="11">
        <f t="shared" si="1"/>
        <v>7.3689535654646629E-2</v>
      </c>
      <c r="F36" s="11">
        <f t="shared" si="3"/>
        <v>-0.46761086543545483</v>
      </c>
      <c r="G36" s="9">
        <f t="shared" si="2"/>
        <v>-686.00992296968025</v>
      </c>
    </row>
    <row r="37" spans="1:7">
      <c r="B37" s="2" t="s">
        <v>19</v>
      </c>
      <c r="C37" s="9">
        <v>640633</v>
      </c>
      <c r="D37" s="9">
        <f t="shared" si="0"/>
        <v>363.8841682950432</v>
      </c>
      <c r="E37" s="11">
        <f t="shared" si="1"/>
        <v>0.5680072183216337</v>
      </c>
      <c r="F37" s="11">
        <f t="shared" si="3"/>
        <v>2.6706817231532232E-2</v>
      </c>
      <c r="G37" s="9">
        <f t="shared" si="2"/>
        <v>17.109268443488187</v>
      </c>
    </row>
    <row r="38" spans="1:7">
      <c r="B38" s="2" t="s">
        <v>20</v>
      </c>
      <c r="C38" s="9">
        <v>2189121</v>
      </c>
      <c r="D38" s="9">
        <f t="shared" si="0"/>
        <v>1248.2344599818357</v>
      </c>
      <c r="E38" s="11">
        <f t="shared" si="1"/>
        <v>0.57019893371898389</v>
      </c>
      <c r="F38" s="11">
        <f t="shared" si="3"/>
        <v>2.8898532628882423E-2</v>
      </c>
      <c r="G38" s="9">
        <f t="shared" si="2"/>
        <v>63.26238464707172</v>
      </c>
    </row>
    <row r="39" spans="1:7">
      <c r="B39" s="2" t="s">
        <v>21</v>
      </c>
      <c r="C39" s="9">
        <v>318027.5</v>
      </c>
      <c r="D39" s="9">
        <f t="shared" si="0"/>
        <v>145.52248880040813</v>
      </c>
      <c r="E39" s="11">
        <f t="shared" si="1"/>
        <v>0.45757831885735706</v>
      </c>
      <c r="F39" s="11">
        <f t="shared" si="3"/>
        <v>-8.372208223274441E-2</v>
      </c>
      <c r="G39" s="9">
        <f t="shared" si="2"/>
        <v>-26.625924507274121</v>
      </c>
    </row>
    <row r="40" spans="1:7">
      <c r="B40" s="2" t="s">
        <v>22</v>
      </c>
      <c r="C40" s="9">
        <v>169659.5</v>
      </c>
      <c r="D40" s="9">
        <f t="shared" si="0"/>
        <v>12.502129774399521</v>
      </c>
      <c r="E40" s="11">
        <f t="shared" si="1"/>
        <v>7.3689535654646629E-2</v>
      </c>
      <c r="F40" s="11">
        <f t="shared" si="3"/>
        <v>-0.46761086543545483</v>
      </c>
      <c r="G40" s="9">
        <f t="shared" si="2"/>
        <v>-79.334625624346543</v>
      </c>
    </row>
    <row r="41" spans="1:7" ht="13.5" thickBot="1">
      <c r="A41" s="7"/>
      <c r="B41" s="31" t="s">
        <v>51</v>
      </c>
      <c r="C41" s="32">
        <v>46697861.5</v>
      </c>
      <c r="D41" s="33">
        <f>SUM(D23:D40)</f>
        <v>25277.571160000007</v>
      </c>
      <c r="E41" s="34">
        <f t="shared" si="1"/>
        <v>0.54130040109010147</v>
      </c>
      <c r="F41" s="35">
        <f t="shared" si="3"/>
        <v>0</v>
      </c>
      <c r="G41" s="32">
        <f t="shared" si="2"/>
        <v>0</v>
      </c>
    </row>
    <row r="45" spans="1:7">
      <c r="B45" s="66" t="s">
        <v>79</v>
      </c>
    </row>
    <row r="46" spans="1:7">
      <c r="B46" s="2" t="s">
        <v>110</v>
      </c>
    </row>
    <row r="49" spans="2:18" ht="102.75" thickBot="1">
      <c r="B49" s="69" t="s">
        <v>47</v>
      </c>
      <c r="C49" s="77" t="s">
        <v>48</v>
      </c>
      <c r="D49" s="77" t="s">
        <v>49</v>
      </c>
      <c r="E49" s="77" t="s">
        <v>72</v>
      </c>
      <c r="F49" s="77" t="s">
        <v>73</v>
      </c>
      <c r="G49" s="77" t="s">
        <v>74</v>
      </c>
      <c r="H49" s="85" t="s">
        <v>101</v>
      </c>
      <c r="I49" s="85" t="s">
        <v>102</v>
      </c>
      <c r="J49" s="85" t="s">
        <v>103</v>
      </c>
      <c r="K49" s="85" t="s">
        <v>104</v>
      </c>
      <c r="L49" s="85" t="s">
        <v>105</v>
      </c>
      <c r="M49" s="85" t="s">
        <v>106</v>
      </c>
      <c r="N49" s="85" t="s">
        <v>107</v>
      </c>
      <c r="O49" s="85" t="s">
        <v>108</v>
      </c>
      <c r="P49" s="85" t="s">
        <v>109</v>
      </c>
      <c r="Q49" s="70" t="s">
        <v>51</v>
      </c>
      <c r="R49" s="70" t="s">
        <v>71</v>
      </c>
    </row>
    <row r="50" spans="2:18">
      <c r="B50" s="22" t="s">
        <v>3</v>
      </c>
      <c r="C50" s="23">
        <v>0</v>
      </c>
      <c r="D50" s="23">
        <v>0</v>
      </c>
      <c r="E50" s="23">
        <v>0</v>
      </c>
      <c r="F50" s="23">
        <v>0</v>
      </c>
      <c r="G50" s="23">
        <v>3705.9275500000003</v>
      </c>
      <c r="H50" s="54">
        <v>0</v>
      </c>
      <c r="I50" s="54">
        <v>0</v>
      </c>
      <c r="J50" s="54">
        <v>876.12151000000006</v>
      </c>
      <c r="K50" s="54">
        <v>0</v>
      </c>
      <c r="L50" s="54">
        <v>0</v>
      </c>
      <c r="M50" s="54">
        <v>1116</v>
      </c>
      <c r="N50" s="24">
        <v>0</v>
      </c>
      <c r="O50" s="54">
        <v>0</v>
      </c>
      <c r="P50" s="54">
        <v>0</v>
      </c>
      <c r="Q50" s="23">
        <f>SUM(C50:P50)</f>
        <v>5698.0490600000003</v>
      </c>
    </row>
    <row r="51" spans="2:18">
      <c r="B51" s="22" t="s">
        <v>4</v>
      </c>
      <c r="C51" s="23">
        <v>0</v>
      </c>
      <c r="D51" s="23">
        <v>0</v>
      </c>
      <c r="E51" s="23">
        <v>0</v>
      </c>
      <c r="F51" s="23">
        <v>0</v>
      </c>
      <c r="G51" s="23">
        <v>615.28593000000001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23">
        <v>0</v>
      </c>
      <c r="O51" s="54">
        <v>0</v>
      </c>
      <c r="P51" s="54">
        <v>0</v>
      </c>
      <c r="Q51" s="23">
        <f t="shared" ref="Q51:Q72" si="4">SUM(C51:P51)</f>
        <v>615.28593000000001</v>
      </c>
    </row>
    <row r="52" spans="2:18">
      <c r="B52" s="22" t="s">
        <v>5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23">
        <v>0</v>
      </c>
      <c r="O52" s="54">
        <v>0</v>
      </c>
      <c r="P52" s="54">
        <v>0</v>
      </c>
      <c r="Q52" s="23">
        <f t="shared" si="4"/>
        <v>0</v>
      </c>
    </row>
    <row r="53" spans="2:18">
      <c r="B53" s="22" t="s">
        <v>8</v>
      </c>
      <c r="C53" s="23">
        <v>0</v>
      </c>
      <c r="D53" s="23">
        <v>0</v>
      </c>
      <c r="E53" s="23">
        <v>0</v>
      </c>
      <c r="F53" s="23">
        <v>0</v>
      </c>
      <c r="G53" s="23">
        <v>1949.7753399999999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23">
        <v>0</v>
      </c>
      <c r="O53" s="54">
        <v>0</v>
      </c>
      <c r="P53" s="54">
        <v>0</v>
      </c>
      <c r="Q53" s="23">
        <f t="shared" si="4"/>
        <v>1949.7753399999999</v>
      </c>
    </row>
    <row r="54" spans="2:18">
      <c r="B54" s="22" t="s">
        <v>9</v>
      </c>
      <c r="C54" s="23">
        <v>0</v>
      </c>
      <c r="D54" s="23">
        <v>0</v>
      </c>
      <c r="E54" s="23">
        <v>0</v>
      </c>
      <c r="F54" s="23">
        <v>0</v>
      </c>
      <c r="G54" s="23">
        <v>1205.9564700000001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23">
        <v>0</v>
      </c>
      <c r="O54" s="54">
        <v>0</v>
      </c>
      <c r="P54" s="54">
        <v>0</v>
      </c>
      <c r="Q54" s="23">
        <f t="shared" si="4"/>
        <v>1205.9564700000001</v>
      </c>
    </row>
    <row r="55" spans="2:18">
      <c r="B55" s="22" t="s">
        <v>10</v>
      </c>
      <c r="C55" s="23">
        <v>0</v>
      </c>
      <c r="D55" s="23">
        <v>0</v>
      </c>
      <c r="E55" s="23">
        <v>0</v>
      </c>
      <c r="F55" s="23">
        <v>0</v>
      </c>
      <c r="G55" s="23">
        <v>1.45241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23">
        <v>0</v>
      </c>
      <c r="O55" s="54">
        <v>0</v>
      </c>
      <c r="P55" s="54">
        <v>0</v>
      </c>
      <c r="Q55" s="23">
        <f t="shared" si="4"/>
        <v>1.45241</v>
      </c>
    </row>
    <row r="56" spans="2:18">
      <c r="B56" s="22" t="s">
        <v>11</v>
      </c>
      <c r="C56" s="23">
        <v>0</v>
      </c>
      <c r="D56" s="23">
        <v>0</v>
      </c>
      <c r="E56" s="23">
        <v>0</v>
      </c>
      <c r="F56" s="23">
        <v>0</v>
      </c>
      <c r="G56" s="23">
        <v>6189.8308500000003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23">
        <v>0</v>
      </c>
      <c r="O56" s="54">
        <v>0</v>
      </c>
      <c r="P56" s="54">
        <v>0</v>
      </c>
      <c r="Q56" s="23">
        <f t="shared" si="4"/>
        <v>6189.8308500000003</v>
      </c>
    </row>
    <row r="57" spans="2:18">
      <c r="B57" s="22" t="s">
        <v>12</v>
      </c>
      <c r="C57" s="23">
        <v>0</v>
      </c>
      <c r="D57" s="23">
        <v>0</v>
      </c>
      <c r="E57" s="23">
        <v>0</v>
      </c>
      <c r="F57" s="23">
        <v>0</v>
      </c>
      <c r="G57" s="23">
        <v>768.71778000000006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23">
        <v>0</v>
      </c>
      <c r="O57" s="54">
        <v>0</v>
      </c>
      <c r="P57" s="54">
        <v>0</v>
      </c>
      <c r="Q57" s="23">
        <f t="shared" si="4"/>
        <v>768.71778000000006</v>
      </c>
    </row>
    <row r="58" spans="2:18">
      <c r="B58" s="22" t="s">
        <v>13</v>
      </c>
      <c r="C58" s="23">
        <v>0</v>
      </c>
      <c r="D58" s="23">
        <v>0</v>
      </c>
      <c r="E58" s="23">
        <v>0</v>
      </c>
      <c r="F58" s="23">
        <v>0</v>
      </c>
      <c r="G58" s="23">
        <v>688.20494999999994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23">
        <v>0</v>
      </c>
      <c r="O58" s="54">
        <v>0</v>
      </c>
      <c r="P58" s="54">
        <v>0</v>
      </c>
      <c r="Q58" s="23">
        <f t="shared" si="4"/>
        <v>688.20494999999994</v>
      </c>
    </row>
    <row r="59" spans="2:18">
      <c r="B59" s="22" t="s">
        <v>14</v>
      </c>
      <c r="C59" s="23">
        <v>0</v>
      </c>
      <c r="D59" s="23">
        <v>0</v>
      </c>
      <c r="E59" s="23">
        <v>0</v>
      </c>
      <c r="F59" s="23">
        <v>0</v>
      </c>
      <c r="G59" s="23">
        <v>298.47958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23">
        <v>0</v>
      </c>
      <c r="O59" s="54">
        <v>0</v>
      </c>
      <c r="P59" s="54">
        <v>0</v>
      </c>
      <c r="Q59" s="23">
        <f t="shared" si="4"/>
        <v>298.47958</v>
      </c>
    </row>
    <row r="60" spans="2:18">
      <c r="B60" s="22" t="s">
        <v>15</v>
      </c>
      <c r="C60" s="23">
        <v>0</v>
      </c>
      <c r="D60" s="23">
        <v>0</v>
      </c>
      <c r="E60" s="23">
        <v>0</v>
      </c>
      <c r="F60" s="23">
        <v>0</v>
      </c>
      <c r="G60" s="23">
        <v>393.51429000000007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23">
        <v>0</v>
      </c>
      <c r="O60" s="54">
        <v>0</v>
      </c>
      <c r="P60" s="54">
        <v>0</v>
      </c>
      <c r="Q60" s="23">
        <f t="shared" si="4"/>
        <v>393.51429000000007</v>
      </c>
    </row>
    <row r="61" spans="2:18">
      <c r="B61" s="22" t="s">
        <v>16</v>
      </c>
      <c r="C61" s="23">
        <v>0</v>
      </c>
      <c r="D61" s="24">
        <v>0</v>
      </c>
      <c r="E61" s="23">
        <v>0</v>
      </c>
      <c r="F61" s="23">
        <v>0</v>
      </c>
      <c r="G61" s="23">
        <v>2259.9899700000001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23">
        <v>0</v>
      </c>
      <c r="O61" s="54">
        <v>0</v>
      </c>
      <c r="P61" s="54">
        <v>0</v>
      </c>
      <c r="Q61" s="23">
        <f t="shared" si="4"/>
        <v>2259.9899700000001</v>
      </c>
    </row>
    <row r="62" spans="2:18">
      <c r="B62" s="22" t="s">
        <v>17</v>
      </c>
      <c r="C62" s="23">
        <v>0</v>
      </c>
      <c r="D62" s="24">
        <v>0</v>
      </c>
      <c r="E62" s="23">
        <v>0</v>
      </c>
      <c r="F62" s="23">
        <v>0</v>
      </c>
      <c r="G62" s="23">
        <v>241.48823999999999</v>
      </c>
      <c r="H62" s="54">
        <v>0</v>
      </c>
      <c r="I62" s="87">
        <v>0</v>
      </c>
      <c r="J62" s="54">
        <v>0</v>
      </c>
      <c r="K62" s="54">
        <v>0</v>
      </c>
      <c r="L62" s="54">
        <v>0</v>
      </c>
      <c r="M62" s="54">
        <v>0</v>
      </c>
      <c r="N62" s="23">
        <v>0</v>
      </c>
      <c r="O62" s="54">
        <v>0</v>
      </c>
      <c r="P62" s="54">
        <v>0</v>
      </c>
      <c r="Q62" s="23">
        <f t="shared" si="4"/>
        <v>241.48823999999999</v>
      </c>
    </row>
    <row r="63" spans="2:18">
      <c r="B63" s="22" t="s">
        <v>18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23">
        <v>0</v>
      </c>
      <c r="O63" s="54">
        <v>0</v>
      </c>
      <c r="P63" s="54">
        <v>0</v>
      </c>
      <c r="Q63" s="23">
        <f t="shared" si="4"/>
        <v>0</v>
      </c>
    </row>
    <row r="64" spans="2:18">
      <c r="B64" s="22" t="s">
        <v>19</v>
      </c>
      <c r="C64" s="23">
        <v>0</v>
      </c>
      <c r="D64" s="23">
        <v>0</v>
      </c>
      <c r="E64" s="23">
        <v>0</v>
      </c>
      <c r="F64" s="23">
        <v>0</v>
      </c>
      <c r="G64" s="23">
        <v>316.67621999999994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23">
        <v>0</v>
      </c>
      <c r="O64" s="54">
        <v>0</v>
      </c>
      <c r="P64" s="54">
        <v>0</v>
      </c>
      <c r="Q64" s="23">
        <f t="shared" si="4"/>
        <v>316.67621999999994</v>
      </c>
    </row>
    <row r="65" spans="2:17">
      <c r="B65" s="22" t="s">
        <v>20</v>
      </c>
      <c r="C65" s="23">
        <v>0</v>
      </c>
      <c r="D65" s="23">
        <v>0</v>
      </c>
      <c r="E65" s="23">
        <v>0</v>
      </c>
      <c r="F65" s="23">
        <v>0</v>
      </c>
      <c r="G65" s="23">
        <v>1086.9191499999999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23">
        <v>0</v>
      </c>
      <c r="O65" s="54">
        <v>0</v>
      </c>
      <c r="P65" s="54">
        <v>0</v>
      </c>
      <c r="Q65" s="23">
        <f t="shared" si="4"/>
        <v>1086.9191499999999</v>
      </c>
    </row>
    <row r="66" spans="2:17">
      <c r="B66" s="22" t="s">
        <v>21</v>
      </c>
      <c r="C66" s="23">
        <v>0</v>
      </c>
      <c r="D66" s="23">
        <v>0</v>
      </c>
      <c r="E66" s="23">
        <v>0</v>
      </c>
      <c r="F66" s="23">
        <v>0</v>
      </c>
      <c r="G66" s="23">
        <v>122.08719000000001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23">
        <v>0</v>
      </c>
      <c r="O66" s="54">
        <v>0</v>
      </c>
      <c r="P66" s="54">
        <v>0</v>
      </c>
      <c r="Q66" s="23">
        <f t="shared" si="4"/>
        <v>122.08719000000001</v>
      </c>
    </row>
    <row r="67" spans="2:17">
      <c r="B67" s="22" t="s">
        <v>22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23">
        <v>0</v>
      </c>
      <c r="O67" s="54">
        <v>0</v>
      </c>
      <c r="P67" s="54">
        <v>0</v>
      </c>
      <c r="Q67" s="23">
        <f t="shared" si="4"/>
        <v>0</v>
      </c>
    </row>
    <row r="68" spans="2:17" ht="13.5">
      <c r="B68" s="25" t="s">
        <v>40</v>
      </c>
      <c r="C68" s="67">
        <f>SUM(C50:C67)</f>
        <v>0</v>
      </c>
      <c r="D68" s="67">
        <f t="shared" ref="D68:Q68" si="5">SUM(D50:D67)</f>
        <v>0</v>
      </c>
      <c r="E68" s="67">
        <f t="shared" si="5"/>
        <v>0</v>
      </c>
      <c r="F68" s="67">
        <f t="shared" si="5"/>
        <v>0</v>
      </c>
      <c r="G68" s="67">
        <f t="shared" si="5"/>
        <v>19844.305919999999</v>
      </c>
      <c r="H68" s="84">
        <f t="shared" si="5"/>
        <v>0</v>
      </c>
      <c r="I68" s="84">
        <f t="shared" si="5"/>
        <v>0</v>
      </c>
      <c r="J68" s="84">
        <f t="shared" si="5"/>
        <v>876.12151000000006</v>
      </c>
      <c r="K68" s="84">
        <f t="shared" si="5"/>
        <v>0</v>
      </c>
      <c r="L68" s="84">
        <f t="shared" si="5"/>
        <v>0</v>
      </c>
      <c r="M68" s="84">
        <f t="shared" si="5"/>
        <v>1116</v>
      </c>
      <c r="N68" s="67">
        <f t="shared" si="5"/>
        <v>0</v>
      </c>
      <c r="O68" s="84">
        <f t="shared" si="5"/>
        <v>0</v>
      </c>
      <c r="P68" s="84">
        <f t="shared" si="5"/>
        <v>0</v>
      </c>
      <c r="Q68" s="67">
        <f t="shared" si="5"/>
        <v>21836.427429999996</v>
      </c>
    </row>
    <row r="69" spans="2:17">
      <c r="B69" s="22" t="s">
        <v>38</v>
      </c>
      <c r="C69" s="23">
        <v>1758.07466</v>
      </c>
      <c r="D69" s="23">
        <v>0</v>
      </c>
      <c r="E69" s="23">
        <v>0</v>
      </c>
      <c r="F69" s="23">
        <v>0</v>
      </c>
      <c r="G69" s="23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23">
        <v>0</v>
      </c>
      <c r="O69" s="54">
        <v>0</v>
      </c>
      <c r="P69" s="54">
        <v>0</v>
      </c>
      <c r="Q69" s="23">
        <f t="shared" si="4"/>
        <v>1758.07466</v>
      </c>
    </row>
    <row r="70" spans="2:17">
      <c r="B70" s="22" t="s">
        <v>50</v>
      </c>
      <c r="C70" s="23">
        <v>0</v>
      </c>
      <c r="D70" s="24">
        <v>33.097560000000001</v>
      </c>
      <c r="E70" s="23">
        <v>0</v>
      </c>
      <c r="F70" s="23">
        <v>0</v>
      </c>
      <c r="G70" s="23">
        <v>0</v>
      </c>
      <c r="H70" s="54">
        <v>0</v>
      </c>
      <c r="I70" s="87">
        <v>75</v>
      </c>
      <c r="J70" s="54">
        <v>0</v>
      </c>
      <c r="K70" s="54">
        <v>0</v>
      </c>
      <c r="L70" s="54">
        <v>0</v>
      </c>
      <c r="M70" s="54">
        <v>0</v>
      </c>
      <c r="N70" s="24">
        <v>370.99871000000002</v>
      </c>
      <c r="O70" s="54">
        <v>0</v>
      </c>
      <c r="P70" s="54">
        <v>0</v>
      </c>
      <c r="Q70" s="23">
        <f t="shared" si="4"/>
        <v>479.09627</v>
      </c>
    </row>
    <row r="71" spans="2:17">
      <c r="B71" s="22" t="s">
        <v>39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23">
        <v>0</v>
      </c>
      <c r="O71" s="54">
        <v>0</v>
      </c>
      <c r="P71" s="54">
        <v>0</v>
      </c>
      <c r="Q71" s="23">
        <f t="shared" si="4"/>
        <v>0</v>
      </c>
    </row>
    <row r="72" spans="2:17">
      <c r="B72" s="22" t="s">
        <v>1</v>
      </c>
      <c r="C72" s="23">
        <v>0</v>
      </c>
      <c r="D72" s="23">
        <v>18.972799999999999</v>
      </c>
      <c r="E72" s="23">
        <v>0</v>
      </c>
      <c r="F72" s="23">
        <v>0</v>
      </c>
      <c r="G72" s="23">
        <v>0</v>
      </c>
      <c r="H72" s="54">
        <v>300</v>
      </c>
      <c r="I72" s="54">
        <v>0</v>
      </c>
      <c r="J72" s="54">
        <v>0</v>
      </c>
      <c r="K72" s="54">
        <v>300</v>
      </c>
      <c r="L72" s="54">
        <v>150</v>
      </c>
      <c r="M72" s="54">
        <v>0</v>
      </c>
      <c r="N72" s="23">
        <v>0</v>
      </c>
      <c r="O72" s="54">
        <v>60</v>
      </c>
      <c r="P72" s="54">
        <v>375</v>
      </c>
      <c r="Q72" s="23">
        <f t="shared" si="4"/>
        <v>1203.9728</v>
      </c>
    </row>
    <row r="73" spans="2:17" ht="13.5">
      <c r="B73" s="25" t="s">
        <v>41</v>
      </c>
      <c r="C73" s="67">
        <f>SUM(C69:C72)</f>
        <v>1758.07466</v>
      </c>
      <c r="D73" s="67">
        <f t="shared" ref="D73:Q73" si="6">SUM(D69:D72)</f>
        <v>52.070360000000001</v>
      </c>
      <c r="E73" s="67">
        <f t="shared" si="6"/>
        <v>0</v>
      </c>
      <c r="F73" s="67">
        <f t="shared" si="6"/>
        <v>0</v>
      </c>
      <c r="G73" s="67">
        <f t="shared" si="6"/>
        <v>0</v>
      </c>
      <c r="H73" s="84">
        <f t="shared" si="6"/>
        <v>300</v>
      </c>
      <c r="I73" s="84">
        <f t="shared" si="6"/>
        <v>75</v>
      </c>
      <c r="J73" s="84">
        <f t="shared" si="6"/>
        <v>0</v>
      </c>
      <c r="K73" s="84">
        <f t="shared" si="6"/>
        <v>300</v>
      </c>
      <c r="L73" s="84">
        <f t="shared" si="6"/>
        <v>150</v>
      </c>
      <c r="M73" s="84">
        <f t="shared" si="6"/>
        <v>0</v>
      </c>
      <c r="N73" s="67">
        <f t="shared" si="6"/>
        <v>370.99871000000002</v>
      </c>
      <c r="O73" s="84">
        <f t="shared" si="6"/>
        <v>60</v>
      </c>
      <c r="P73" s="84">
        <f t="shared" si="6"/>
        <v>375</v>
      </c>
      <c r="Q73" s="67">
        <f t="shared" si="6"/>
        <v>3441.1437300000002</v>
      </c>
    </row>
    <row r="74" spans="2:17" ht="14.25" thickBot="1">
      <c r="B74" s="27" t="s">
        <v>51</v>
      </c>
      <c r="C74" s="68">
        <f>C68+C73</f>
        <v>1758.07466</v>
      </c>
      <c r="D74" s="68">
        <f t="shared" ref="D74:Q74" si="7">D68+D73</f>
        <v>52.070360000000001</v>
      </c>
      <c r="E74" s="76">
        <f t="shared" si="7"/>
        <v>0</v>
      </c>
      <c r="F74" s="76">
        <f t="shared" si="7"/>
        <v>0</v>
      </c>
      <c r="G74" s="76">
        <f t="shared" si="7"/>
        <v>19844.305919999999</v>
      </c>
      <c r="H74" s="68">
        <f t="shared" si="7"/>
        <v>300</v>
      </c>
      <c r="I74" s="68">
        <f t="shared" si="7"/>
        <v>75</v>
      </c>
      <c r="J74" s="68">
        <f t="shared" si="7"/>
        <v>876.12151000000006</v>
      </c>
      <c r="K74" s="68">
        <f t="shared" si="7"/>
        <v>300</v>
      </c>
      <c r="L74" s="68">
        <f t="shared" si="7"/>
        <v>150</v>
      </c>
      <c r="M74" s="68">
        <f t="shared" si="7"/>
        <v>1116</v>
      </c>
      <c r="N74" s="68">
        <f t="shared" si="7"/>
        <v>370.99871000000002</v>
      </c>
      <c r="O74" s="68">
        <f t="shared" si="7"/>
        <v>60</v>
      </c>
      <c r="P74" s="68">
        <f t="shared" si="7"/>
        <v>375</v>
      </c>
      <c r="Q74" s="86">
        <f t="shared" si="7"/>
        <v>25277.571159999996</v>
      </c>
    </row>
    <row r="77" spans="2:17">
      <c r="B77" s="17" t="s">
        <v>42</v>
      </c>
    </row>
    <row r="79" spans="2:17">
      <c r="B79" s="13" t="s">
        <v>25</v>
      </c>
    </row>
    <row r="81" spans="2:4" ht="13.5" thickBot="1">
      <c r="B81" s="41"/>
      <c r="C81" s="37" t="s">
        <v>76</v>
      </c>
      <c r="D81" s="88" t="s">
        <v>75</v>
      </c>
    </row>
    <row r="82" spans="2:4">
      <c r="B82" s="2" t="s">
        <v>3</v>
      </c>
      <c r="C82" s="15">
        <f t="shared" ref="C82:C99" si="8">C23/C$41</f>
        <v>0.17989419065795978</v>
      </c>
      <c r="D82" s="9">
        <f>C82*$D$102</f>
        <v>619.04176624606293</v>
      </c>
    </row>
    <row r="83" spans="2:4">
      <c r="B83" s="2" t="s">
        <v>4</v>
      </c>
      <c r="C83" s="15">
        <f t="shared" si="8"/>
        <v>2.8301424466728526E-2</v>
      </c>
      <c r="D83" s="9">
        <f t="shared" ref="D83:D99" si="9">C83*$D$102</f>
        <v>97.389269353751473</v>
      </c>
    </row>
    <row r="84" spans="2:4">
      <c r="B84" s="2" t="s">
        <v>5</v>
      </c>
      <c r="C84" s="15">
        <f t="shared" si="8"/>
        <v>2.262400174363445E-2</v>
      </c>
      <c r="D84" s="9">
        <f t="shared" si="9"/>
        <v>77.852441747616766</v>
      </c>
    </row>
    <row r="85" spans="2:4">
      <c r="B85" s="2" t="s">
        <v>8</v>
      </c>
      <c r="C85" s="15">
        <f t="shared" si="8"/>
        <v>2.3640493687275166E-2</v>
      </c>
      <c r="D85" s="9">
        <f t="shared" si="9"/>
        <v>81.350336626071524</v>
      </c>
    </row>
    <row r="86" spans="2:4">
      <c r="B86" s="2" t="s">
        <v>9</v>
      </c>
      <c r="C86" s="15">
        <f t="shared" si="8"/>
        <v>4.5024770566849191E-2</v>
      </c>
      <c r="D86" s="9">
        <f t="shared" si="9"/>
        <v>154.93670693080165</v>
      </c>
    </row>
    <row r="87" spans="2:4">
      <c r="B87" s="2" t="s">
        <v>10</v>
      </c>
      <c r="C87" s="15">
        <f t="shared" si="8"/>
        <v>1.2568402088391136E-2</v>
      </c>
      <c r="D87" s="9">
        <f t="shared" si="9"/>
        <v>43.249678042586062</v>
      </c>
    </row>
    <row r="88" spans="2:4">
      <c r="B88" s="2" t="s">
        <v>11</v>
      </c>
      <c r="C88" s="15">
        <f t="shared" si="8"/>
        <v>5.3180615133735835E-2</v>
      </c>
      <c r="D88" s="9">
        <f t="shared" si="9"/>
        <v>183.00214032499818</v>
      </c>
    </row>
    <row r="89" spans="2:4">
      <c r="B89" s="2" t="s">
        <v>12</v>
      </c>
      <c r="C89" s="15">
        <f t="shared" si="8"/>
        <v>4.4303977388771863E-2</v>
      </c>
      <c r="D89" s="9">
        <f t="shared" si="9"/>
        <v>152.45635400543409</v>
      </c>
    </row>
    <row r="90" spans="2:4">
      <c r="B90" s="2" t="s">
        <v>13</v>
      </c>
      <c r="C90" s="15">
        <f t="shared" si="8"/>
        <v>0.16089611512510055</v>
      </c>
      <c r="D90" s="9">
        <f t="shared" si="9"/>
        <v>553.66665774409796</v>
      </c>
    </row>
    <row r="91" spans="2:4">
      <c r="B91" s="2" t="s">
        <v>14</v>
      </c>
      <c r="C91" s="15">
        <f t="shared" si="8"/>
        <v>0.10691638416889819</v>
      </c>
      <c r="D91" s="9">
        <f t="shared" si="9"/>
        <v>367.91464501707532</v>
      </c>
    </row>
    <row r="92" spans="2:4">
      <c r="B92" s="2" t="s">
        <v>15</v>
      </c>
      <c r="C92" s="15">
        <f t="shared" si="8"/>
        <v>2.3476760279483033E-2</v>
      </c>
      <c r="D92" s="9">
        <f t="shared" si="9"/>
        <v>80.786906436456093</v>
      </c>
    </row>
    <row r="93" spans="2:4">
      <c r="B93" s="2" t="s">
        <v>16</v>
      </c>
      <c r="C93" s="15">
        <f t="shared" si="8"/>
        <v>5.8686220567080997E-2</v>
      </c>
      <c r="D93" s="9">
        <f t="shared" si="9"/>
        <v>201.94771994180783</v>
      </c>
    </row>
    <row r="94" spans="2:4">
      <c r="B94" s="2" t="s">
        <v>17</v>
      </c>
      <c r="C94" s="15">
        <f t="shared" si="8"/>
        <v>0.13803026076472474</v>
      </c>
      <c r="D94" s="9">
        <f t="shared" si="9"/>
        <v>474.98196638079759</v>
      </c>
    </row>
    <row r="95" spans="2:4">
      <c r="B95" s="2" t="s">
        <v>18</v>
      </c>
      <c r="C95" s="15">
        <f t="shared" si="8"/>
        <v>3.1415849738643815E-2</v>
      </c>
      <c r="D95" s="9">
        <f t="shared" si="9"/>
        <v>108.10645435075631</v>
      </c>
    </row>
    <row r="96" spans="2:4">
      <c r="B96" s="2" t="s">
        <v>19</v>
      </c>
      <c r="C96" s="15">
        <f t="shared" si="8"/>
        <v>1.3718679601634434E-2</v>
      </c>
      <c r="D96" s="9">
        <f t="shared" si="9"/>
        <v>47.207948295043231</v>
      </c>
    </row>
    <row r="97" spans="2:4">
      <c r="B97" s="2" t="s">
        <v>20</v>
      </c>
      <c r="C97" s="15">
        <f t="shared" si="8"/>
        <v>4.6878399345974334E-2</v>
      </c>
      <c r="D97" s="9">
        <f t="shared" si="9"/>
        <v>161.3153099818357</v>
      </c>
    </row>
    <row r="98" spans="2:4">
      <c r="B98" s="2" t="s">
        <v>21</v>
      </c>
      <c r="C98" s="15">
        <f t="shared" si="8"/>
        <v>6.8103225669124056E-3</v>
      </c>
      <c r="D98" s="9">
        <f t="shared" si="9"/>
        <v>23.43529880040813</v>
      </c>
    </row>
    <row r="99" spans="2:4">
      <c r="B99" s="2" t="s">
        <v>22</v>
      </c>
      <c r="C99" s="15">
        <f t="shared" si="8"/>
        <v>3.6331321082015717E-3</v>
      </c>
      <c r="D99" s="9">
        <f t="shared" si="9"/>
        <v>12.502129774399521</v>
      </c>
    </row>
    <row r="100" spans="2:4" ht="13.5" thickBot="1">
      <c r="B100" s="31" t="s">
        <v>51</v>
      </c>
      <c r="C100" s="45">
        <f>SUM(C82:C99)</f>
        <v>0.99999999999999989</v>
      </c>
      <c r="D100" s="32">
        <f>SUM(D82:D99)</f>
        <v>3441.1437300000002</v>
      </c>
    </row>
    <row r="102" spans="2:4">
      <c r="B102" s="2" t="s">
        <v>67</v>
      </c>
      <c r="D102" s="9">
        <f>+$Q$73</f>
        <v>3441.1437300000002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33CC"/>
  </sheetPr>
  <dimension ref="A2:H42"/>
  <sheetViews>
    <sheetView zoomScaleNormal="100" workbookViewId="0">
      <selection activeCell="E23" sqref="E23:E41"/>
    </sheetView>
  </sheetViews>
  <sheetFormatPr baseColWidth="10" defaultColWidth="11" defaultRowHeight="12.75"/>
  <cols>
    <col min="1" max="1" width="4.875" style="2" customWidth="1"/>
    <col min="2" max="16384" width="11" style="2"/>
  </cols>
  <sheetData>
    <row r="2" spans="2:2">
      <c r="B2" s="7" t="s">
        <v>26</v>
      </c>
    </row>
    <row r="3" spans="2:2">
      <c r="B3" s="94" t="str">
        <f>+Resumen!B4</f>
        <v>Suelo y políticas urbanas</v>
      </c>
    </row>
    <row r="5" spans="2:2">
      <c r="B5" s="7" t="s">
        <v>80</v>
      </c>
    </row>
    <row r="6" spans="2:2">
      <c r="B6" s="93">
        <f>+Resumen!D4</f>
        <v>1367.8881200000001</v>
      </c>
    </row>
    <row r="7" spans="2:2">
      <c r="B7" s="9"/>
    </row>
    <row r="8" spans="2:2">
      <c r="B8" s="7" t="s">
        <v>61</v>
      </c>
    </row>
    <row r="9" spans="2:2">
      <c r="B9" s="2" t="s">
        <v>65</v>
      </c>
    </row>
    <row r="11" spans="2:2">
      <c r="B11" s="7" t="s">
        <v>59</v>
      </c>
    </row>
    <row r="19" spans="1:8">
      <c r="B19" s="7" t="s">
        <v>24</v>
      </c>
    </row>
    <row r="20" spans="1:8">
      <c r="E20" s="46" t="s">
        <v>77</v>
      </c>
    </row>
    <row r="21" spans="1:8">
      <c r="C21" s="65" t="s">
        <v>28</v>
      </c>
    </row>
    <row r="22" spans="1:8" ht="41.25" thickBot="1">
      <c r="A22" s="10"/>
      <c r="B22" s="30"/>
      <c r="C22" s="30" t="s">
        <v>92</v>
      </c>
      <c r="D22" s="30" t="s">
        <v>76</v>
      </c>
      <c r="E22" s="30" t="s">
        <v>54</v>
      </c>
      <c r="F22" s="30" t="s">
        <v>55</v>
      </c>
      <c r="G22" s="30" t="s">
        <v>56</v>
      </c>
      <c r="H22" s="30" t="s">
        <v>57</v>
      </c>
    </row>
    <row r="23" spans="1:8">
      <c r="B23" s="2" t="s">
        <v>3</v>
      </c>
      <c r="C23" s="9">
        <v>8400674</v>
      </c>
      <c r="D23" s="16">
        <f>C23/C$41</f>
        <v>0.17989419065795978</v>
      </c>
      <c r="E23" s="9">
        <f>D23*B$6</f>
        <v>246.07512625803818</v>
      </c>
      <c r="F23" s="11">
        <f t="shared" ref="F23:F41" si="0">E23*1000/C23</f>
        <v>2.9292307528900441E-2</v>
      </c>
      <c r="G23" s="11">
        <f>F23-F$41</f>
        <v>0</v>
      </c>
      <c r="H23" s="9">
        <f t="shared" ref="H23:H41" si="1">G23*C23/1000</f>
        <v>0</v>
      </c>
    </row>
    <row r="24" spans="1:8">
      <c r="B24" s="2" t="s">
        <v>4</v>
      </c>
      <c r="C24" s="9">
        <v>1321616</v>
      </c>
      <c r="D24" s="16">
        <f t="shared" ref="D24:D40" si="2">C24/C$41</f>
        <v>2.8301424466728526E-2</v>
      </c>
      <c r="E24" s="9">
        <f t="shared" ref="E24:E40" si="3">D24*B$6</f>
        <v>38.713182307115289</v>
      </c>
      <c r="F24" s="11">
        <f t="shared" si="0"/>
        <v>2.9292307528900444E-2</v>
      </c>
      <c r="G24" s="11">
        <f t="shared" ref="G24:G41" si="4">F24-F$41</f>
        <v>0</v>
      </c>
      <c r="H24" s="9">
        <f t="shared" si="1"/>
        <v>0</v>
      </c>
    </row>
    <row r="25" spans="1:8">
      <c r="B25" s="2" t="s">
        <v>5</v>
      </c>
      <c r="C25" s="9">
        <v>1056492.5</v>
      </c>
      <c r="D25" s="16">
        <f t="shared" si="2"/>
        <v>2.262400174363445E-2</v>
      </c>
      <c r="E25" s="9">
        <f t="shared" si="3"/>
        <v>30.947103211976852</v>
      </c>
      <c r="F25" s="11">
        <f t="shared" si="0"/>
        <v>2.9292307528900444E-2</v>
      </c>
      <c r="G25" s="11">
        <f t="shared" si="4"/>
        <v>0</v>
      </c>
      <c r="H25" s="9">
        <f t="shared" si="1"/>
        <v>0</v>
      </c>
    </row>
    <row r="26" spans="1:8">
      <c r="B26" s="2" t="s">
        <v>8</v>
      </c>
      <c r="C26" s="9">
        <v>1103960.5</v>
      </c>
      <c r="D26" s="16">
        <f t="shared" si="2"/>
        <v>2.3640493687275166E-2</v>
      </c>
      <c r="E26" s="9">
        <f t="shared" si="3"/>
        <v>32.337550465758696</v>
      </c>
      <c r="F26" s="11">
        <f t="shared" si="0"/>
        <v>2.9292307528900444E-2</v>
      </c>
      <c r="G26" s="11">
        <f t="shared" si="4"/>
        <v>0</v>
      </c>
      <c r="H26" s="9">
        <f t="shared" si="1"/>
        <v>0</v>
      </c>
    </row>
    <row r="27" spans="1:8">
      <c r="B27" s="2" t="s">
        <v>9</v>
      </c>
      <c r="C27" s="9">
        <v>2102560.5</v>
      </c>
      <c r="D27" s="16">
        <f t="shared" si="2"/>
        <v>4.5024770566849191E-2</v>
      </c>
      <c r="E27" s="9">
        <f t="shared" si="3"/>
        <v>61.58884876411868</v>
      </c>
      <c r="F27" s="11">
        <f t="shared" si="0"/>
        <v>2.9292307528900444E-2</v>
      </c>
      <c r="G27" s="11">
        <f t="shared" si="4"/>
        <v>0</v>
      </c>
      <c r="H27" s="9">
        <f t="shared" si="1"/>
        <v>0</v>
      </c>
    </row>
    <row r="28" spans="1:8">
      <c r="B28" s="2" t="s">
        <v>10</v>
      </c>
      <c r="C28" s="9">
        <v>586917.5</v>
      </c>
      <c r="D28" s="16">
        <f t="shared" si="2"/>
        <v>1.2568402088391136E-2</v>
      </c>
      <c r="E28" s="9">
        <f t="shared" si="3"/>
        <v>17.192167904093427</v>
      </c>
      <c r="F28" s="11">
        <f t="shared" si="0"/>
        <v>2.9292307528900448E-2</v>
      </c>
      <c r="G28" s="11">
        <f t="shared" si="4"/>
        <v>0</v>
      </c>
      <c r="H28" s="9">
        <f t="shared" si="1"/>
        <v>0</v>
      </c>
    </row>
    <row r="29" spans="1:8">
      <c r="B29" s="2" t="s">
        <v>11</v>
      </c>
      <c r="C29" s="9">
        <v>2483421</v>
      </c>
      <c r="D29" s="16">
        <f t="shared" si="2"/>
        <v>5.3180615133735835E-2</v>
      </c>
      <c r="E29" s="9">
        <f t="shared" si="3"/>
        <v>72.745131655729466</v>
      </c>
      <c r="F29" s="11">
        <f t="shared" si="0"/>
        <v>2.9292307528900441E-2</v>
      </c>
      <c r="G29" s="11">
        <f t="shared" si="4"/>
        <v>0</v>
      </c>
      <c r="H29" s="9">
        <f t="shared" si="1"/>
        <v>0</v>
      </c>
    </row>
    <row r="30" spans="1:8">
      <c r="B30" s="2" t="s">
        <v>12</v>
      </c>
      <c r="C30" s="9">
        <v>2068901</v>
      </c>
      <c r="D30" s="16">
        <f t="shared" si="2"/>
        <v>4.4303977388771863E-2</v>
      </c>
      <c r="E30" s="9">
        <f t="shared" si="3"/>
        <v>60.602884338849655</v>
      </c>
      <c r="F30" s="11">
        <f t="shared" si="0"/>
        <v>2.9292307528900441E-2</v>
      </c>
      <c r="G30" s="11">
        <f t="shared" si="4"/>
        <v>0</v>
      </c>
      <c r="H30" s="9">
        <f t="shared" si="1"/>
        <v>0</v>
      </c>
    </row>
    <row r="31" spans="1:8">
      <c r="B31" s="2" t="s">
        <v>13</v>
      </c>
      <c r="C31" s="9">
        <v>7513504.5</v>
      </c>
      <c r="D31" s="16">
        <f t="shared" si="2"/>
        <v>0.16089611512510055</v>
      </c>
      <c r="E31" s="9">
        <f t="shared" si="3"/>
        <v>220.08788443377736</v>
      </c>
      <c r="F31" s="11">
        <f t="shared" si="0"/>
        <v>2.9292307528900444E-2</v>
      </c>
      <c r="G31" s="11">
        <f t="shared" si="4"/>
        <v>0</v>
      </c>
      <c r="H31" s="9">
        <f t="shared" si="1"/>
        <v>0</v>
      </c>
    </row>
    <row r="32" spans="1:8">
      <c r="B32" s="2" t="s">
        <v>14</v>
      </c>
      <c r="C32" s="9">
        <v>4992766.5</v>
      </c>
      <c r="D32" s="16">
        <f t="shared" si="2"/>
        <v>0.10691638416889819</v>
      </c>
      <c r="E32" s="9">
        <f t="shared" si="3"/>
        <v>146.24965173799191</v>
      </c>
      <c r="F32" s="11">
        <f t="shared" si="0"/>
        <v>2.9292307528900444E-2</v>
      </c>
      <c r="G32" s="11">
        <f t="shared" si="4"/>
        <v>0</v>
      </c>
      <c r="H32" s="9">
        <f t="shared" si="1"/>
        <v>0</v>
      </c>
    </row>
    <row r="33" spans="1:8">
      <c r="B33" s="2" t="s">
        <v>15</v>
      </c>
      <c r="C33" s="9">
        <v>1096314.5</v>
      </c>
      <c r="D33" s="16">
        <f t="shared" si="2"/>
        <v>2.3476760279483033E-2</v>
      </c>
      <c r="E33" s="9">
        <f t="shared" si="3"/>
        <v>32.113581482392725</v>
      </c>
      <c r="F33" s="11">
        <f t="shared" si="0"/>
        <v>2.9292307528900444E-2</v>
      </c>
      <c r="G33" s="11">
        <f t="shared" si="4"/>
        <v>0</v>
      </c>
      <c r="H33" s="9">
        <f t="shared" si="1"/>
        <v>0</v>
      </c>
    </row>
    <row r="34" spans="1:8">
      <c r="B34" s="2" t="s">
        <v>16</v>
      </c>
      <c r="C34" s="9">
        <v>2740521</v>
      </c>
      <c r="D34" s="16">
        <f t="shared" si="2"/>
        <v>5.8686220567080997E-2</v>
      </c>
      <c r="E34" s="9">
        <f t="shared" si="3"/>
        <v>80.276183921409768</v>
      </c>
      <c r="F34" s="11">
        <f t="shared" si="0"/>
        <v>2.9292307528900444E-2</v>
      </c>
      <c r="G34" s="11">
        <f t="shared" si="4"/>
        <v>0</v>
      </c>
      <c r="H34" s="9">
        <f t="shared" si="1"/>
        <v>0</v>
      </c>
    </row>
    <row r="35" spans="1:8">
      <c r="B35" s="2" t="s">
        <v>17</v>
      </c>
      <c r="C35" s="9">
        <v>6445718</v>
      </c>
      <c r="D35" s="16">
        <f t="shared" si="2"/>
        <v>0.13803026076472474</v>
      </c>
      <c r="E35" s="9">
        <f t="shared" si="3"/>
        <v>188.8099539005691</v>
      </c>
      <c r="F35" s="11">
        <f t="shared" si="0"/>
        <v>2.9292307528900441E-2</v>
      </c>
      <c r="G35" s="11">
        <f t="shared" si="4"/>
        <v>0</v>
      </c>
      <c r="H35" s="9">
        <f t="shared" si="1"/>
        <v>0</v>
      </c>
    </row>
    <row r="36" spans="1:8">
      <c r="B36" s="2" t="s">
        <v>18</v>
      </c>
      <c r="C36" s="9">
        <v>1467053</v>
      </c>
      <c r="D36" s="16">
        <f t="shared" si="2"/>
        <v>3.1415849738643815E-2</v>
      </c>
      <c r="E36" s="9">
        <f t="shared" si="3"/>
        <v>42.973367637195985</v>
      </c>
      <c r="F36" s="11">
        <f t="shared" si="0"/>
        <v>2.9292307528900441E-2</v>
      </c>
      <c r="G36" s="11">
        <f t="shared" si="4"/>
        <v>0</v>
      </c>
      <c r="H36" s="9">
        <f t="shared" si="1"/>
        <v>0</v>
      </c>
    </row>
    <row r="37" spans="1:8">
      <c r="B37" s="2" t="s">
        <v>19</v>
      </c>
      <c r="C37" s="9">
        <v>640633</v>
      </c>
      <c r="D37" s="16">
        <f t="shared" si="2"/>
        <v>1.3718679601634434E-2</v>
      </c>
      <c r="E37" s="9">
        <f t="shared" si="3"/>
        <v>18.765618849162077</v>
      </c>
      <c r="F37" s="11">
        <f t="shared" si="0"/>
        <v>2.9292307528900444E-2</v>
      </c>
      <c r="G37" s="11">
        <f t="shared" si="4"/>
        <v>0</v>
      </c>
      <c r="H37" s="9">
        <f t="shared" si="1"/>
        <v>0</v>
      </c>
    </row>
    <row r="38" spans="1:8">
      <c r="B38" s="2" t="s">
        <v>20</v>
      </c>
      <c r="C38" s="9">
        <v>2189121</v>
      </c>
      <c r="D38" s="16">
        <f t="shared" si="2"/>
        <v>4.6878399345974334E-2</v>
      </c>
      <c r="E38" s="9">
        <f t="shared" si="3"/>
        <v>64.124405549974071</v>
      </c>
      <c r="F38" s="11">
        <f t="shared" si="0"/>
        <v>2.9292307528900444E-2</v>
      </c>
      <c r="G38" s="11">
        <f t="shared" si="4"/>
        <v>0</v>
      </c>
      <c r="H38" s="9">
        <f t="shared" si="1"/>
        <v>0</v>
      </c>
    </row>
    <row r="39" spans="1:8">
      <c r="B39" s="2" t="s">
        <v>21</v>
      </c>
      <c r="C39" s="9">
        <v>318027.5</v>
      </c>
      <c r="D39" s="16">
        <f t="shared" si="2"/>
        <v>6.8103225669124056E-3</v>
      </c>
      <c r="E39" s="9">
        <f t="shared" si="3"/>
        <v>9.3157593326473851</v>
      </c>
      <c r="F39" s="11">
        <f t="shared" si="0"/>
        <v>2.9292307528900441E-2</v>
      </c>
      <c r="G39" s="11">
        <f t="shared" si="4"/>
        <v>0</v>
      </c>
      <c r="H39" s="9">
        <f t="shared" si="1"/>
        <v>0</v>
      </c>
    </row>
    <row r="40" spans="1:8">
      <c r="B40" s="2" t="s">
        <v>22</v>
      </c>
      <c r="C40" s="9">
        <v>169659.5</v>
      </c>
      <c r="D40" s="16">
        <f t="shared" si="2"/>
        <v>3.6331321082015717E-3</v>
      </c>
      <c r="E40" s="9">
        <f t="shared" si="3"/>
        <v>4.9697182491994845</v>
      </c>
      <c r="F40" s="11">
        <f t="shared" si="0"/>
        <v>2.9292307528900441E-2</v>
      </c>
      <c r="G40" s="11">
        <f t="shared" si="4"/>
        <v>0</v>
      </c>
      <c r="H40" s="9">
        <f t="shared" si="1"/>
        <v>0</v>
      </c>
    </row>
    <row r="41" spans="1:8" ht="13.5" thickBot="1">
      <c r="A41" s="7"/>
      <c r="B41" s="31" t="s">
        <v>51</v>
      </c>
      <c r="C41" s="32">
        <v>46697861.5</v>
      </c>
      <c r="D41" s="44">
        <f>SUM(D23:D40)</f>
        <v>0.99999999999999989</v>
      </c>
      <c r="E41" s="33">
        <f>SUM(E23:E40)</f>
        <v>1367.8881200000001</v>
      </c>
      <c r="F41" s="34">
        <f t="shared" si="0"/>
        <v>2.9292307528900441E-2</v>
      </c>
      <c r="G41" s="35">
        <f t="shared" si="4"/>
        <v>0</v>
      </c>
      <c r="H41" s="32">
        <f t="shared" si="1"/>
        <v>0</v>
      </c>
    </row>
    <row r="42" spans="1:8">
      <c r="E42" s="9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F0"/>
  </sheetPr>
  <dimension ref="C2:AD11"/>
  <sheetViews>
    <sheetView tabSelected="1" zoomScaleNormal="100" workbookViewId="0">
      <selection activeCell="D14" sqref="D14"/>
    </sheetView>
  </sheetViews>
  <sheetFormatPr baseColWidth="10" defaultRowHeight="18" customHeight="1"/>
  <cols>
    <col min="3" max="3" width="11" style="54"/>
    <col min="4" max="4" width="11" style="58"/>
    <col min="5" max="23" width="11" style="54"/>
  </cols>
  <sheetData>
    <row r="2" spans="3:30" s="48" customFormat="1" ht="18" customHeight="1">
      <c r="C2" s="59" t="s">
        <v>83</v>
      </c>
      <c r="D2" s="63" t="s">
        <v>30</v>
      </c>
      <c r="E2" s="59" t="s">
        <v>3</v>
      </c>
      <c r="F2" s="59" t="s">
        <v>4</v>
      </c>
      <c r="G2" s="59" t="s">
        <v>5</v>
      </c>
      <c r="H2" s="59" t="s">
        <v>8</v>
      </c>
      <c r="I2" s="59" t="s">
        <v>9</v>
      </c>
      <c r="J2" s="59" t="s">
        <v>10</v>
      </c>
      <c r="K2" s="59" t="s">
        <v>11</v>
      </c>
      <c r="L2" s="59" t="s">
        <v>12</v>
      </c>
      <c r="M2" s="59" t="s">
        <v>13</v>
      </c>
      <c r="N2" s="59" t="s">
        <v>14</v>
      </c>
      <c r="O2" s="59" t="s">
        <v>15</v>
      </c>
      <c r="P2" s="59" t="s">
        <v>16</v>
      </c>
      <c r="Q2" s="59" t="s">
        <v>17</v>
      </c>
      <c r="R2" s="59" t="s">
        <v>18</v>
      </c>
      <c r="S2" s="59" t="s">
        <v>19</v>
      </c>
      <c r="T2" s="59" t="s">
        <v>20</v>
      </c>
      <c r="U2" s="59" t="s">
        <v>21</v>
      </c>
      <c r="V2" s="59" t="s">
        <v>22</v>
      </c>
      <c r="W2" s="59" t="s">
        <v>86</v>
      </c>
      <c r="X2" s="59"/>
      <c r="Y2" s="47"/>
      <c r="Z2" s="47"/>
      <c r="AA2" s="47"/>
      <c r="AB2" s="47"/>
      <c r="AC2" s="47"/>
      <c r="AD2" s="47"/>
    </row>
    <row r="3" spans="3:30" ht="18" customHeight="1">
      <c r="C3" s="54" t="s">
        <v>6</v>
      </c>
      <c r="D3" s="55" t="s">
        <v>91</v>
      </c>
      <c r="E3" s="55">
        <v>171779.4799959721</v>
      </c>
      <c r="F3" s="55">
        <v>61358.970856982603</v>
      </c>
      <c r="G3" s="56">
        <v>29888.333350392586</v>
      </c>
      <c r="H3" s="55">
        <v>6929.3474168443354</v>
      </c>
      <c r="I3" s="55">
        <v>25705.274301885605</v>
      </c>
      <c r="J3" s="56">
        <v>9867.5986319765925</v>
      </c>
      <c r="K3" s="55">
        <v>36464.368918753913</v>
      </c>
      <c r="L3" s="54">
        <v>32968.637221370955</v>
      </c>
      <c r="M3" s="54">
        <v>179801.26365018968</v>
      </c>
      <c r="N3" s="54">
        <v>84084.583384151425</v>
      </c>
      <c r="O3" s="54">
        <v>16113.852288243104</v>
      </c>
      <c r="P3" s="54">
        <v>27646.592738862029</v>
      </c>
      <c r="Q3" s="54">
        <v>58176.66401031422</v>
      </c>
      <c r="R3" s="54">
        <v>23523.530312490311</v>
      </c>
      <c r="S3" s="54">
        <v>11318.278376930373</v>
      </c>
      <c r="T3" s="54">
        <v>38675.935955194625</v>
      </c>
      <c r="U3" s="54">
        <v>10315.259943560022</v>
      </c>
      <c r="V3" s="54">
        <v>408.83192379868325</v>
      </c>
      <c r="W3" s="54">
        <v>825026.80327791325</v>
      </c>
      <c r="X3" s="54"/>
      <c r="Y3" s="43"/>
      <c r="Z3" s="43"/>
      <c r="AA3" s="43"/>
      <c r="AB3" s="43"/>
      <c r="AC3" s="43"/>
      <c r="AD3" s="43"/>
    </row>
    <row r="4" spans="3:30" ht="18" customHeight="1">
      <c r="C4" s="54" t="s">
        <v>84</v>
      </c>
      <c r="D4" s="57" t="s">
        <v>44</v>
      </c>
      <c r="E4" s="57">
        <v>6317.0908262460634</v>
      </c>
      <c r="F4" s="57">
        <v>712.67519935375151</v>
      </c>
      <c r="G4" s="57">
        <v>77.852441747616766</v>
      </c>
      <c r="H4" s="57">
        <v>2031.1256766260715</v>
      </c>
      <c r="I4" s="57">
        <v>1360.8931769308017</v>
      </c>
      <c r="J4" s="57">
        <v>44.702088042586062</v>
      </c>
      <c r="K4" s="57">
        <v>6372.8329903249987</v>
      </c>
      <c r="L4" s="54">
        <v>921.1741340054341</v>
      </c>
      <c r="M4" s="54">
        <v>1241.8716077440979</v>
      </c>
      <c r="N4" s="54">
        <v>666.39422501707531</v>
      </c>
      <c r="O4" s="54">
        <v>474.30119643645617</v>
      </c>
      <c r="P4" s="54">
        <v>2461.937689941808</v>
      </c>
      <c r="Q4" s="54">
        <v>716.47020638079755</v>
      </c>
      <c r="R4" s="54">
        <v>108.10645435075631</v>
      </c>
      <c r="S4" s="54">
        <v>363.8841682950432</v>
      </c>
      <c r="T4" s="54">
        <v>1248.2344599818357</v>
      </c>
      <c r="U4" s="54">
        <v>145.52248880040813</v>
      </c>
      <c r="V4" s="54">
        <v>12.502129774399521</v>
      </c>
      <c r="W4" s="54">
        <v>25277.571160000007</v>
      </c>
      <c r="X4" s="54"/>
      <c r="Y4" s="43"/>
      <c r="Z4" s="43"/>
      <c r="AA4" s="43"/>
      <c r="AB4" s="43"/>
      <c r="AC4" s="43"/>
      <c r="AD4" s="43"/>
    </row>
    <row r="5" spans="3:30" ht="18" customHeight="1">
      <c r="C5" s="54" t="s">
        <v>7</v>
      </c>
      <c r="D5" s="55" t="s">
        <v>0</v>
      </c>
      <c r="E5" s="55">
        <v>246.07512625803818</v>
      </c>
      <c r="F5" s="55">
        <v>38.713182307115289</v>
      </c>
      <c r="G5" s="56">
        <v>30.947103211976852</v>
      </c>
      <c r="H5" s="55">
        <v>32.337550465758696</v>
      </c>
      <c r="I5" s="55">
        <v>61.58884876411868</v>
      </c>
      <c r="J5" s="56">
        <v>17.192167904093427</v>
      </c>
      <c r="K5" s="55">
        <v>72.745131655729466</v>
      </c>
      <c r="L5" s="54">
        <v>60.602884338849655</v>
      </c>
      <c r="M5" s="54">
        <v>220.08788443377736</v>
      </c>
      <c r="N5" s="54">
        <v>146.24965173799191</v>
      </c>
      <c r="O5" s="54">
        <v>32.113581482392725</v>
      </c>
      <c r="P5" s="54">
        <v>80.276183921409768</v>
      </c>
      <c r="Q5" s="54">
        <v>188.8099539005691</v>
      </c>
      <c r="R5" s="54">
        <v>42.973367637195985</v>
      </c>
      <c r="S5" s="54">
        <v>18.765618849162077</v>
      </c>
      <c r="T5" s="54">
        <v>64.124405549974071</v>
      </c>
      <c r="U5" s="54">
        <v>9.3157593326473851</v>
      </c>
      <c r="V5" s="54">
        <v>4.9697182491994845</v>
      </c>
      <c r="W5" s="54">
        <v>1367.8881200000001</v>
      </c>
      <c r="X5" s="54"/>
      <c r="Y5" s="43"/>
      <c r="Z5" s="43"/>
      <c r="AA5" s="43"/>
      <c r="AB5" s="43"/>
      <c r="AC5" s="43"/>
      <c r="AD5" s="43"/>
    </row>
    <row r="6" spans="3:30" ht="18" customHeight="1">
      <c r="D6" s="58" t="s">
        <v>85</v>
      </c>
      <c r="E6" s="54">
        <f>SUM(E3:E5)</f>
        <v>178342.64594847622</v>
      </c>
      <c r="F6" s="54">
        <f t="shared" ref="F6:W6" si="0">SUM(F3:F5)</f>
        <v>62110.359238643476</v>
      </c>
      <c r="G6" s="54">
        <f t="shared" si="0"/>
        <v>29997.132895352181</v>
      </c>
      <c r="H6" s="54">
        <f t="shared" si="0"/>
        <v>8992.8106439361654</v>
      </c>
      <c r="I6" s="54">
        <f t="shared" si="0"/>
        <v>27127.756327580526</v>
      </c>
      <c r="J6" s="54">
        <f t="shared" si="0"/>
        <v>9929.4928879232721</v>
      </c>
      <c r="K6" s="54">
        <f t="shared" si="0"/>
        <v>42909.947040734638</v>
      </c>
      <c r="L6" s="54">
        <f t="shared" si="0"/>
        <v>33950.414239715239</v>
      </c>
      <c r="M6" s="54">
        <f t="shared" si="0"/>
        <v>181263.22314236755</v>
      </c>
      <c r="N6" s="54">
        <f t="shared" si="0"/>
        <v>84897.227260906497</v>
      </c>
      <c r="O6" s="54">
        <f t="shared" si="0"/>
        <v>16620.267066161956</v>
      </c>
      <c r="P6" s="54">
        <f t="shared" si="0"/>
        <v>30188.80661272525</v>
      </c>
      <c r="Q6" s="54">
        <f t="shared" si="0"/>
        <v>59081.944170595591</v>
      </c>
      <c r="R6" s="54">
        <f t="shared" si="0"/>
        <v>23674.610134478262</v>
      </c>
      <c r="S6" s="54">
        <f t="shared" si="0"/>
        <v>11700.928164074578</v>
      </c>
      <c r="T6" s="54">
        <f t="shared" si="0"/>
        <v>39988.294820726442</v>
      </c>
      <c r="U6" s="54">
        <f t="shared" si="0"/>
        <v>10470.098191693078</v>
      </c>
      <c r="V6" s="54">
        <f t="shared" si="0"/>
        <v>426.30377182228227</v>
      </c>
      <c r="W6" s="54">
        <f t="shared" si="0"/>
        <v>851672.26255791332</v>
      </c>
    </row>
    <row r="9" spans="3:30" ht="18" customHeight="1">
      <c r="C9" s="54" t="s">
        <v>87</v>
      </c>
      <c r="D9" s="63" t="s">
        <v>30</v>
      </c>
      <c r="E9" s="54" t="s">
        <v>3</v>
      </c>
      <c r="F9" s="54" t="s">
        <v>4</v>
      </c>
      <c r="G9" s="54" t="s">
        <v>5</v>
      </c>
      <c r="H9" s="54" t="s">
        <v>8</v>
      </c>
      <c r="I9" s="54" t="s">
        <v>9</v>
      </c>
      <c r="J9" s="54" t="s">
        <v>10</v>
      </c>
      <c r="K9" s="54" t="s">
        <v>11</v>
      </c>
      <c r="L9" s="54" t="s">
        <v>12</v>
      </c>
      <c r="M9" s="54" t="s">
        <v>13</v>
      </c>
      <c r="N9" s="54" t="s">
        <v>14</v>
      </c>
      <c r="O9" s="54" t="s">
        <v>15</v>
      </c>
      <c r="P9" s="54" t="s">
        <v>16</v>
      </c>
      <c r="Q9" s="54" t="s">
        <v>17</v>
      </c>
      <c r="R9" s="54" t="s">
        <v>18</v>
      </c>
      <c r="S9" s="54" t="s">
        <v>19</v>
      </c>
      <c r="T9" s="54" t="s">
        <v>20</v>
      </c>
      <c r="U9" s="54" t="s">
        <v>21</v>
      </c>
      <c r="V9" s="54" t="s">
        <v>22</v>
      </c>
      <c r="W9" s="54" t="s">
        <v>86</v>
      </c>
    </row>
    <row r="10" spans="3:30" ht="18" customHeight="1">
      <c r="C10" s="54" t="s">
        <v>6</v>
      </c>
      <c r="D10" s="55" t="s">
        <v>91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0</v>
      </c>
      <c r="Q10" s="54">
        <v>0</v>
      </c>
      <c r="R10" s="54">
        <v>0</v>
      </c>
      <c r="S10" s="54">
        <v>10525.820313933367</v>
      </c>
      <c r="T10" s="54">
        <v>37584.434063979788</v>
      </c>
      <c r="U10" s="54">
        <v>0</v>
      </c>
      <c r="V10" s="54">
        <v>0</v>
      </c>
      <c r="W10" s="54">
        <v>48110.254377913152</v>
      </c>
    </row>
    <row r="11" spans="3:30" s="111" customFormat="1" ht="18" customHeight="1">
      <c r="C11" s="109"/>
      <c r="D11" s="110" t="s">
        <v>88</v>
      </c>
      <c r="E11" s="109">
        <f t="shared" ref="E11:R11" si="1">SUM(E10:E10)</f>
        <v>0</v>
      </c>
      <c r="F11" s="109">
        <f t="shared" si="1"/>
        <v>0</v>
      </c>
      <c r="G11" s="109">
        <f t="shared" si="1"/>
        <v>0</v>
      </c>
      <c r="H11" s="109">
        <f t="shared" si="1"/>
        <v>0</v>
      </c>
      <c r="I11" s="109">
        <f t="shared" si="1"/>
        <v>0</v>
      </c>
      <c r="J11" s="109">
        <f t="shared" si="1"/>
        <v>0</v>
      </c>
      <c r="K11" s="109">
        <f t="shared" si="1"/>
        <v>0</v>
      </c>
      <c r="L11" s="109">
        <f t="shared" si="1"/>
        <v>0</v>
      </c>
      <c r="M11" s="109">
        <f t="shared" si="1"/>
        <v>0</v>
      </c>
      <c r="N11" s="109">
        <f t="shared" si="1"/>
        <v>0</v>
      </c>
      <c r="O11" s="109">
        <f t="shared" si="1"/>
        <v>0</v>
      </c>
      <c r="P11" s="109">
        <f t="shared" si="1"/>
        <v>0</v>
      </c>
      <c r="Q11" s="109">
        <f t="shared" si="1"/>
        <v>0</v>
      </c>
      <c r="R11" s="109">
        <f t="shared" si="1"/>
        <v>0</v>
      </c>
      <c r="S11" s="109">
        <f>SUM(S10:S10)</f>
        <v>10525.820313933367</v>
      </c>
      <c r="T11" s="109">
        <f t="shared" ref="T11:W11" si="2">SUM(T10:T10)</f>
        <v>37584.434063979788</v>
      </c>
      <c r="U11" s="109">
        <f t="shared" si="2"/>
        <v>0</v>
      </c>
      <c r="V11" s="109">
        <f t="shared" si="2"/>
        <v>0</v>
      </c>
      <c r="W11" s="109">
        <f t="shared" si="2"/>
        <v>48110.254377913152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Total</vt:lpstr>
      <vt:lpstr>261N</vt:lpstr>
      <vt:lpstr>261O_1</vt:lpstr>
      <vt:lpstr>261P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cp:lastPrinted>2014-02-04T15:21:54Z</cp:lastPrinted>
  <dcterms:created xsi:type="dcterms:W3CDTF">2013-02-11T16:00:14Z</dcterms:created>
  <dcterms:modified xsi:type="dcterms:W3CDTF">2017-05-26T06:28:09Z</dcterms:modified>
</cp:coreProperties>
</file>